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Գնման!$A$1:$H$119</definedName>
    <definedName name="_xlnm.Print_Area" localSheetId="1">Տեխ.բն.!$A$1:$D$114</definedName>
  </definedNames>
  <calcPr calcId="125725"/>
</workbook>
</file>

<file path=xl/calcChain.xml><?xml version="1.0" encoding="utf-8"?>
<calcChain xmlns="http://schemas.openxmlformats.org/spreadsheetml/2006/main">
  <c r="D87" i="1"/>
  <c r="F87" s="1"/>
  <c r="D88"/>
  <c r="F88" s="1"/>
  <c r="D89"/>
  <c r="F89" s="1"/>
  <c r="D90"/>
  <c r="F90" s="1"/>
  <c r="D91"/>
  <c r="F91" s="1"/>
  <c r="D92"/>
  <c r="F92" s="1"/>
  <c r="D93"/>
  <c r="F93" s="1"/>
  <c r="D94"/>
  <c r="F94" s="1"/>
  <c r="D95"/>
  <c r="F95" s="1"/>
  <c r="D96"/>
  <c r="F96" s="1"/>
  <c r="D97"/>
  <c r="F97" s="1"/>
  <c r="D98"/>
  <c r="F98" s="1"/>
  <c r="D99"/>
  <c r="F99" s="1"/>
  <c r="D100"/>
  <c r="F100" s="1"/>
  <c r="D101"/>
  <c r="F101" s="1"/>
  <c r="D102"/>
  <c r="F102" s="1"/>
  <c r="D103"/>
  <c r="F103" s="1"/>
  <c r="D104"/>
  <c r="F104" s="1"/>
  <c r="D105"/>
  <c r="F105" s="1"/>
  <c r="B4" i="2" l="1"/>
  <c r="D2"/>
  <c r="D101"/>
  <c r="B101"/>
  <c r="D42" i="1" l="1"/>
  <c r="D75"/>
  <c r="F75" s="1"/>
  <c r="D73"/>
  <c r="F73" s="1"/>
  <c r="D71"/>
  <c r="F71" s="1"/>
  <c r="D55"/>
  <c r="F55" s="1"/>
  <c r="D67"/>
  <c r="F67" s="1"/>
  <c r="D41"/>
  <c r="D81"/>
  <c r="F81" s="1"/>
  <c r="D40"/>
  <c r="F40" s="1"/>
  <c r="D28"/>
  <c r="D61"/>
  <c r="F61" s="1"/>
  <c r="D86"/>
  <c r="D57"/>
  <c r="F57" s="1"/>
  <c r="D20"/>
  <c r="F20" s="1"/>
  <c r="D56"/>
  <c r="D38"/>
  <c r="F38" s="1"/>
  <c r="D59"/>
  <c r="F59" s="1"/>
  <c r="D49"/>
  <c r="D26"/>
  <c r="F26" s="1"/>
  <c r="D21"/>
  <c r="F21" s="1"/>
  <c r="D76"/>
  <c r="F76" s="1"/>
  <c r="D70"/>
  <c r="D84"/>
  <c r="F84" s="1"/>
  <c r="D47"/>
  <c r="D34"/>
  <c r="F34" s="1"/>
  <c r="D60"/>
  <c r="F60" s="1"/>
  <c r="D52"/>
  <c r="D72"/>
  <c r="F72" s="1"/>
  <c r="D44"/>
  <c r="F44" s="1"/>
  <c r="D53"/>
  <c r="F53" s="1"/>
  <c r="D46"/>
  <c r="F46" s="1"/>
  <c r="D54"/>
  <c r="F54" s="1"/>
  <c r="D79"/>
  <c r="F79" s="1"/>
  <c r="D32"/>
  <c r="D35"/>
  <c r="F35" s="1"/>
  <c r="D68"/>
  <c r="F68" s="1"/>
  <c r="D36"/>
  <c r="F36" s="1"/>
  <c r="D37"/>
  <c r="D29"/>
  <c r="F29" s="1"/>
  <c r="D66"/>
  <c r="F66" s="1"/>
  <c r="D62"/>
  <c r="F62" s="1"/>
  <c r="D39"/>
  <c r="F39" s="1"/>
  <c r="D65"/>
  <c r="D43"/>
  <c r="F43" s="1"/>
  <c r="D24"/>
  <c r="F24" s="1"/>
  <c r="D63"/>
  <c r="F63" s="1"/>
  <c r="D45"/>
  <c r="F45" s="1"/>
  <c r="D80"/>
  <c r="F80" s="1"/>
  <c r="D82"/>
  <c r="F82" s="1"/>
  <c r="D48"/>
  <c r="F48" s="1"/>
  <c r="D33"/>
  <c r="F33" s="1"/>
  <c r="D31"/>
  <c r="F31" s="1"/>
  <c r="D25"/>
  <c r="F25" s="1"/>
  <c r="D51"/>
  <c r="F51" s="1"/>
  <c r="D27"/>
  <c r="D23"/>
  <c r="F23" s="1"/>
  <c r="D64"/>
  <c r="F64" s="1"/>
  <c r="D78"/>
  <c r="F78" s="1"/>
  <c r="D19"/>
  <c r="F19" s="1"/>
  <c r="D50"/>
  <c r="D69"/>
  <c r="F69" s="1"/>
  <c r="D77"/>
  <c r="F77" s="1"/>
  <c r="D22"/>
  <c r="F22" s="1"/>
  <c r="D58"/>
  <c r="D30"/>
  <c r="F30" s="1"/>
  <c r="D83"/>
  <c r="F37" l="1"/>
  <c r="F86"/>
  <c r="F28"/>
  <c r="F41"/>
  <c r="F70"/>
  <c r="F56"/>
  <c r="F52"/>
  <c r="F47"/>
  <c r="F49"/>
  <c r="F50"/>
  <c r="F58"/>
  <c r="F27"/>
  <c r="F32"/>
  <c r="F65"/>
  <c r="F42"/>
  <c r="F83"/>
  <c r="F106" l="1"/>
</calcChain>
</file>

<file path=xl/sharedStrings.xml><?xml version="1.0" encoding="utf-8"?>
<sst xmlns="http://schemas.openxmlformats.org/spreadsheetml/2006/main" count="454" uniqueCount="183">
  <si>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</si>
  <si>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</si>
  <si>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</si>
  <si>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</si>
  <si>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</si>
  <si>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</si>
  <si>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</si>
  <si>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</si>
  <si>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</si>
  <si>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</si>
  <si>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</si>
  <si>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Հ/Հ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</si>
  <si>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</si>
  <si>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</si>
  <si>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</si>
  <si>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</si>
  <si>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</si>
  <si>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</si>
  <si>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</si>
  <si>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t>Հ/Հ 900052470367</t>
  </si>
  <si>
    <t>Թղթապանակ  /ռեգիստոր/</t>
  </si>
  <si>
    <t>Թղթապանակ  /ֆայլ/</t>
  </si>
  <si>
    <t>Թղթապանակ  /կապով/</t>
  </si>
  <si>
    <t>Թղթապանակ  /սեղմակով/</t>
  </si>
  <si>
    <t>Արագակար</t>
  </si>
  <si>
    <t>Կարիչ</t>
  </si>
  <si>
    <t>Կարիչի ասեղ</t>
  </si>
  <si>
    <t>Նշումների թուղթ կպչուն</t>
  </si>
  <si>
    <t>Նշումների թուղթ</t>
  </si>
  <si>
    <t>Նոթատետր</t>
  </si>
  <si>
    <t>Սրիչ</t>
  </si>
  <si>
    <t>Լազերային սկավառակ/CD/</t>
  </si>
  <si>
    <t>Ամրակ</t>
  </si>
  <si>
    <t>Ֆայլ</t>
  </si>
  <si>
    <t>Հաշվիչ մեքենա</t>
  </si>
  <si>
    <t>Մկրատ</t>
  </si>
  <si>
    <t>Սոսինձ</t>
  </si>
  <si>
    <t>Մատիտ</t>
  </si>
  <si>
    <t>Մատիտ/մեխանիկական/</t>
  </si>
  <si>
    <t>Մատիտի միջուկ</t>
  </si>
  <si>
    <t>Ռետին</t>
  </si>
  <si>
    <t>Գրիչ / գնդիկավոր /</t>
  </si>
  <si>
    <t>Գրիչ / գել /</t>
  </si>
  <si>
    <t>Բաղադրանյութ / շտրիխ /</t>
  </si>
  <si>
    <t>Թուղթ A4</t>
  </si>
  <si>
    <t>Թուղթ A3</t>
  </si>
  <si>
    <t>Հիշողության կուտակիչ /Ֆլեշկա 4GB/</t>
  </si>
  <si>
    <t>Սեղմակ</t>
  </si>
  <si>
    <t>Կոճգամ</t>
  </si>
  <si>
    <t>Գծանիշ /մարկեր/</t>
  </si>
  <si>
    <t>Քանոն</t>
  </si>
  <si>
    <t>Շտամպի թանաք</t>
  </si>
  <si>
    <t>Սկոչ</t>
  </si>
  <si>
    <t>Ծրար</t>
  </si>
  <si>
    <t>Էմուլսիա</t>
  </si>
  <si>
    <t>Սեղանի օրատետր կոշտ կազմով</t>
  </si>
  <si>
    <t>Ապակարիչ</t>
  </si>
  <si>
    <t>Սեղանի կոմպլեկտ հավաքածու</t>
  </si>
  <si>
    <t>Կնիքի բարձիկ/ավտոմատ/</t>
  </si>
  <si>
    <t>Կլոր կնիքի կնքող սարք /ավտոմատ/</t>
  </si>
  <si>
    <t>Գրիչ /Jetstream 0,7/</t>
  </si>
  <si>
    <t>Գրիչ /զսպանակով, տակդիրով սեղանից ամրացնելու համար /</t>
  </si>
  <si>
    <t>Ֆոտո թուղթ</t>
  </si>
  <si>
    <t xml:space="preserve">Մատյան 1 /գրասենյակային գիրք/ </t>
  </si>
  <si>
    <t>Մատյան 2  /տողերով/</t>
  </si>
  <si>
    <t>Մատյան 3 /նշումների/</t>
  </si>
  <si>
    <t xml:space="preserve">Մատյան 4  /մտից/                                    </t>
  </si>
  <si>
    <t>Մատյան 5 /ելից/</t>
  </si>
  <si>
    <t xml:space="preserve">Մատյան 6 /ցրիչ/                          </t>
  </si>
  <si>
    <t xml:space="preserve">Մատյան 7                                     </t>
  </si>
  <si>
    <t>Թղթականակ /կաշվե/</t>
  </si>
  <si>
    <t>Նշումների թուղթ /պլաստմասայե տուփով/</t>
  </si>
  <si>
    <t>հատ</t>
  </si>
  <si>
    <t>տուփ</t>
  </si>
  <si>
    <t xml:space="preserve">Թղթապանակ կոշտ ստվարաթղթե կազմով, համապատասխան չափի կռնակով (ծավալով), մետաղյա ամրացման հարմարանքով, A4 (210x297x80) մմ ձևաչափի թղթերի համար </t>
  </si>
  <si>
    <t>Ցելաֆոնե, A-4 ֆորմատի, կոճգամով</t>
  </si>
  <si>
    <t xml:space="preserve">Ստվարաթղթից կապով,  A-4 ֆորմատի, թղթի տեսակը օֆսեթ 400գ/ք.մ, 23X34սմբարձրությունը՝4սմ,տպագրությունը իրականացվում է պատվիրատուի կողմից տրամադրվող նմուշի համաձայն:  </t>
  </si>
  <si>
    <t>Պլաստիկ, A-4 ֆորմատի,կոշտ կազմով սեղմակով</t>
  </si>
  <si>
    <t xml:space="preserve">Արագակար կավճած ստվարաթղթից, մետաղական ամրակով, A4 (210x297) մմ ձևաչափի թերթերի համար </t>
  </si>
  <si>
    <t xml:space="preserve">Գրասենյակային կարիչ 50-ից ավել թերթ մետաղալարե կապերով ամրացնելու համար </t>
  </si>
  <si>
    <t xml:space="preserve">Գրասենյակային կարիչ30-ից մինչև50 ավելի թերթ մետաղալարե կապերով ամրացնելու համար </t>
  </si>
  <si>
    <t xml:space="preserve">Գրասենյակային կարիչների մետաղալարե կապեր բլոկներով` N24 և 26 մմ:ՙՙԿանգարո՚՚ կամ համարժեքը: </t>
  </si>
  <si>
    <t>Գրասենյակային կարիչների մետաղալարե կապեր բլոկներով` N 10 մմ/ :  ՙՙԿանգարո՚՚ կամ համարժեքը:</t>
  </si>
  <si>
    <t xml:space="preserve">Թուղթ գրելու, սոսնձվածքը 1,25 մմ-ից ոչ պակաս, չափսերը 7.6 x7.6սմ դեղին,տուփով/100հատ/: </t>
  </si>
  <si>
    <t>Թուղթ նշումների համար, չափսերը9 x9 x 9սմ սպիտակ:</t>
  </si>
  <si>
    <t>Պլաստմասե տուփով, գունավոր չափսերը9 x9 x 9սմ:</t>
  </si>
  <si>
    <t>Սովորական, A-5  ֆորմատի</t>
  </si>
  <si>
    <t>Մետաղյա սրիչ մատիտների համար</t>
  </si>
  <si>
    <t>Դատարկ սկավառակ տուփով CD</t>
  </si>
  <si>
    <t xml:space="preserve">Գրասենյակային ամրակներ, մետաղական, 50 մմ չափի թղթի տրցակները ամրացնելու համար: </t>
  </si>
  <si>
    <t xml:space="preserve">Փոքր, գրասենյակային ամրակներ (սկրեպ) մետաղական կամ պոլիմերային պատվածքով, 33 մմ երկարությամբ: Թղթի դարսը լիարժեք ամրությամբ միասնական պահելու կարողությամբ: </t>
  </si>
  <si>
    <t>Թափանցիկ պոլիմերային թաղանթ, A-4 ձևաչափի թղթերի համար, արագակարներին ամրացնելու հնարավորություն,50 միկրոն</t>
  </si>
  <si>
    <t>12 նիշանի սեղանի (21X294)սմ չափերով, գործողությունները ցուցադրումով վահանակի վրա ինքնալիցքավորվող :Ֆլամինգո կամ համարժեքը:</t>
  </si>
  <si>
    <t xml:space="preserve">Գրասենյակային, մետաղյա, սուր ծայրով, պլաստմասսայե բռնակով, 20 սմ երկարությամբ։ </t>
  </si>
  <si>
    <t>Չոր սոսինձ գրասենյակային (սոսնձամատիտ), թուղթ սոսնձելու համար:Ֆանտաստիկ կամ համարժեքը/35գրամ/:</t>
  </si>
  <si>
    <t>Հասարակ, սև գույնի, ծայրերը սրած:</t>
  </si>
  <si>
    <t>Մեխանիկական մատիտ 0.7մմ տրամագծով:</t>
  </si>
  <si>
    <t>Գրաֆիտե միջուկ մեխանիկակն մատիտի համար, անվանական տրամագիծը՝0.7մմ:</t>
  </si>
  <si>
    <t xml:space="preserve">Ռետինե ջնջոց փոքր` նախատեսված մատիտով գրածները մաքրելու համար: </t>
  </si>
  <si>
    <t>Գնդիկավոր գրիչներ տարբեր գույների, գելային</t>
  </si>
  <si>
    <t xml:space="preserve">Գրիչ գելային: Յունիբոլ կամ համարժեքը: </t>
  </si>
  <si>
    <t xml:space="preserve"> Վրձնով, 20մլ</t>
  </si>
  <si>
    <t>А4, չկավճած թուղթ, օգտագործվում է տպագրման համար, թելիկներ չպարունակող, մեխանիկական եղանակով ստացված, 80 գ/մ2, (210X297) մմ.: Տուփի մեջ 500հատ:</t>
  </si>
  <si>
    <t xml:space="preserve">А3, չկավճած թուղթ, օգտագործվում է տպագրման համար, թելիկներ չպարունակող, մեխանիկական եղանակով ստացված, 80 գ/մ2, (420 X 297) մմ.: </t>
  </si>
  <si>
    <t>4GB</t>
  </si>
  <si>
    <t xml:space="preserve">Մետաղական, լայնությունը 50 մմ </t>
  </si>
  <si>
    <t>Մետաղյա, սովորական: Տուփի մեջ 100հատ:</t>
  </si>
  <si>
    <t>Տափակ ծայրով, տարբեր գույնի նշումներ անելու համար</t>
  </si>
  <si>
    <t xml:space="preserve">Ուղիղ քանոն, գծաբաժանումներով, առավելագույն երկարությունը, 30 սմ, պլաստմասսայե </t>
  </si>
  <si>
    <t xml:space="preserve">Թանաք կնիքի բարձիկի համար </t>
  </si>
  <si>
    <t xml:space="preserve">Գլանափաթեթված ժապավեն , սոսնձային շերտի հաստությունը՝ 0,018-0,030 մմ կամ 0,030-0,060 մմ, չափսերը48մմ x100մ </t>
  </si>
  <si>
    <t xml:space="preserve">Ծրարներ չթափանցող, եռանկյունաչափ փակվող, խիտ թղթից` նախատեսված գաղտնիություն պարունակող նամակների համար, սահմանված չափի և ձևի </t>
  </si>
  <si>
    <t xml:space="preserve">Սոսինձ պոլիվինիլացիտատային /էմուլսիա/ 1կգ տարրայով: </t>
  </si>
  <si>
    <t>Սեղանի օրատետր շաբաթվա օրերով, կաշվե կազմով:</t>
  </si>
  <si>
    <t xml:space="preserve">Գրասենյակային ապակարիչ N10, N24, N26 և N26.6 ասեղներով կարված թղթերը քանդելու համար Նախատեսված է կարիչով կարված թղթերը քանդելու համար </t>
  </si>
  <si>
    <t xml:space="preserve">Գրասենյակային, սեղանի կոմպլեկտ հավաքածու </t>
  </si>
  <si>
    <t>Նախատեսված կնիքների համար/E-40 և  ER-40/չափերի:</t>
  </si>
  <si>
    <t>Կլոր կնիքի ավտոմատ սարք,  պլաստիկ սարք զսպանակավոր մեխանիզմով: Նախատեսված է 600 հազ. անգամ կնքելու համար,  "COLOP" կամ համարժեքը:</t>
  </si>
  <si>
    <t>Գրիչ գնդիկավոր, կապույտ Jetstream, միջուկի հաստություն 0,7մմ: &lt;&lt;Uni-ball&gt;&gt;  կամ համարժեքը:</t>
  </si>
  <si>
    <t>Տակդիրով, զսպանակով, սեղանից ամրացնելու համար :</t>
  </si>
  <si>
    <t>Ցանկացած, A-4 (297Х210) մմ, նախատեսված ֆոտոտպագրության համար</t>
  </si>
  <si>
    <t xml:space="preserve">A 4 ֆորմատի, 400 թերթ, բուլվինիլ, լիդերին կազմով, խտ.` 70 գր , տողերով  /գրասենյակային գիրք/ </t>
  </si>
  <si>
    <t>A 4 ֆորմատի, 200 թերթ, բուլվինիլ, լիդերին կազմով, խտ.` 70 գր, տողերով</t>
  </si>
  <si>
    <t>A 4 ֆորմատի, 200 թերթ, բուլվինիլ, լիդերին կազմով, խտ.` 70 գր /նշումների մատյաններ/</t>
  </si>
  <si>
    <t>A 4 ֆորմատի, 400 թերթ, բուլվինիլ, լիդերին կազմով, խտ.` 70 գր , /մտից/</t>
  </si>
  <si>
    <t>A 4 ֆորմատի, 400 թերթ, բուլվինիլ, լիդերին կազմով, խտ.` 70 գր  /ելից/</t>
  </si>
  <si>
    <t>A 4 ֆորմատի, 400 թերթ, բուլվինիլ, լիդերին կազմով, խտ.` 70 գր /ցրիչ/</t>
  </si>
  <si>
    <t xml:space="preserve">B 4 ֆորմատի, 96 թերթ, բուլվինիլ, լիդերին կազմով, խտ.` 70 գր </t>
  </si>
  <si>
    <t>Հաստ կաշվե կազմով, կազմի վրա ՀՀ զինանշանով</t>
  </si>
  <si>
    <t>ՔԿԱԳ  Հ/Հ 900052470375</t>
  </si>
  <si>
    <t>Դակիչ</t>
  </si>
  <si>
    <t>Բաղադրանյութ/ շտրիխ/</t>
  </si>
  <si>
    <t>տուփ/</t>
  </si>
  <si>
    <t>Արագակար կավճած ստվարաթղթից մետաղական ամրակով, A4 (210x297) մմ ձևաչափի թերթերի համար</t>
  </si>
  <si>
    <t>Ծակոտիչ գրասենյակային, մինչև 36 թերթ դակելու համար</t>
  </si>
  <si>
    <t>Գրասենյակային կարիչ 30-ից մինչև 50 թերթ մետաղալարե կապերով ամրացնելու համար</t>
  </si>
  <si>
    <t>Գրասենյակային կարիչների մետաղալարե կապեր բլոկներով` 10 մմ/6 մմ:</t>
  </si>
  <si>
    <t>Գրասենյակային կարիչների մետաղալարե կապեր բլոկներով` N24 և 26 մմ :</t>
  </si>
  <si>
    <t>Գրասենյակային ամրակներ, մետաղական, 50 մմ  չափի թղթի տրցակները ամրացնելու համար:</t>
  </si>
  <si>
    <t>Փոքր, գրասենյակային  ամրակներ  (սկրեպ)  մետաղական  կամ  պոլիմերային  պատվածքով, (33) մմ երկարությամբ: Թղթի դարսը լիարժեք ամրությամբ միասնական պահելու կարողությամբ:</t>
  </si>
  <si>
    <t>Վրձնով, 20 մլ</t>
  </si>
  <si>
    <t>A4, չկավճած թուղո, օգտագործվում է տպագրման համար, թելիկներ չպարունակող, մեխանիկական եղանակով ստացված, 80 գ/մ2, (210x297)մմ: Տուփի մեջ 500 հատ:</t>
  </si>
  <si>
    <t>Թանաք կնիքի բարձիկի համար</t>
  </si>
  <si>
    <t xml:space="preserve">Թուղթ տպիչների համար /A-4 </t>
  </si>
  <si>
    <t>Թղթապանակ, արագակար, թղթյա</t>
  </si>
  <si>
    <t>Թղթապանակ, թելով, թղթյա</t>
  </si>
  <si>
    <t>Գրիչ  գնդիկավոր</t>
  </si>
  <si>
    <t xml:space="preserve">Մատիտ, գրաֆիտե միջուկով, հասարակ </t>
  </si>
  <si>
    <t>Շտրիխներ /վրձինով/</t>
  </si>
  <si>
    <t>Թղթի ամրակներ /փոքր/</t>
  </si>
  <si>
    <t>Նամակի ծրար, A5 ձևաչափի</t>
  </si>
  <si>
    <t>Կարիչ, 20-50 թերթի համար</t>
  </si>
  <si>
    <t>Կարիչի մետաղալարե կապեր, միջին</t>
  </si>
  <si>
    <t xml:space="preserve">Սոսինձ </t>
  </si>
  <si>
    <t>Կպչուն թերթիկներ նշումների համար</t>
  </si>
  <si>
    <t>Թուղթ նշումների համար, սոսնձվածքով</t>
  </si>
  <si>
    <t>Ժողովների պլանավորման բլոկնոտներ /օրատետր/</t>
  </si>
  <si>
    <t>Օրացույց, սեղանի</t>
  </si>
  <si>
    <t>Մարկերներ</t>
  </si>
  <si>
    <t>Մկրատ, գրասենյակային</t>
  </si>
  <si>
    <t>Թանաք, կնիքի բարձիկի համար</t>
  </si>
  <si>
    <t>Գրասենյակային գիրք, մատյան, 70-200 էջ, տողանի, սպիտակ էջերով</t>
  </si>
  <si>
    <t xml:space="preserve"> ՍԾՏԲ  Հ/Հ  90005 247 0656</t>
  </si>
  <si>
    <t>А4, չկավճած թուղթ, օգտագործվում է տպագրման համար, թելիկներ չպարունակող, մեխանիկական եղանակով ստացված, 80 գ/մ2, (210X297) մմ.։ Տուփի մեջ 500հատ:</t>
  </si>
  <si>
    <t>Արագակար կավճած ստվարաթղթից, մետաղական ամրակով, A4 (210x297) մմ ձևաչափի թերթերի համար, կամ համարժեքը</t>
  </si>
  <si>
    <t>Ստվարաթղթից կապով,  A-4 ֆորմատի, թղթի տեսակը օֆսեթ 400գ/ք.մ, 23X34սմ բարձրությունը՝ 4սմ, տպագրությունը իրականացվում է պատվիրատուի կողմից տրամադրվող նմուշի համաձայն:</t>
  </si>
  <si>
    <t>Վրձինով, 20մլ, կամ համարժեքը:</t>
  </si>
  <si>
    <t>Փոքր, գրասենյակային ամրակներ (սկրեպ) մետաղական կամ պոլիմերային պատվածքով, 33 մմ երկարությամբ։ Թղթի դարսը լիարժեք ամրությամբ միասնական պահելու կարողությամբ:</t>
  </si>
  <si>
    <t>Ծրարներ չթափանցող, եռանկյունաչափ փակվող, խիտ թղթից` նախատեսված գաղտնիություն պարունակող նամակների համար, սահմանված չափի և ձևի:</t>
  </si>
  <si>
    <t>Գրասենյակային կարիչ 20-50 թերթի մետաղալարե կապերով ամրացնելու համար</t>
  </si>
  <si>
    <t>Գրասենյակային կարիչների մետաղալարե կապեր բլոկներով` N24 և 26 մմ։ՙՙԿանգարո՚՚ կամ համարժեքը։</t>
  </si>
  <si>
    <t>Չոր սոսինձ գրասենյակային (սոսնձամատիտ), թուղթ սոսնձելու համար։ Ֆանտաստիկ կամ համարժեքը /35գրամ/։</t>
  </si>
  <si>
    <t xml:space="preserve">Թուղթ գրելու, սոսնձվածքը 1,25 մմ-ից ոչ պակաս, չափսերը 7.6 x7.6սմ դեղին,տուփով/100հատ/, </t>
  </si>
  <si>
    <r>
      <rPr>
        <sz val="10"/>
        <color indexed="10"/>
        <rFont val="GHEA Grapalat"/>
        <family val="3"/>
      </rPr>
      <t>2017</t>
    </r>
    <r>
      <rPr>
        <sz val="10"/>
        <rFont val="GHEA Grapalat"/>
        <family val="3"/>
      </rPr>
      <t>թ., A-5  ֆորմատի, կաշվե կազմով,տողանի:</t>
    </r>
  </si>
  <si>
    <t>Սեղանի օրացույց նշումների համար տարբեր չափերի, պոկովի կամ թերթովի, պատվանդանով, գունավոր տպագրությամբ:</t>
  </si>
  <si>
    <t>Տափակ ծայրով, տարբեր գույնի նշումներ անելու համար:</t>
  </si>
  <si>
    <t>Գրասենյակային, մետաղյա, սուր ծայրով, պլաստմասսայե բռնակով, 20 սմ երկարությամբ:</t>
  </si>
  <si>
    <t>Թանաք կնիքի բարձիկի համար:</t>
  </si>
  <si>
    <t>Համապատասխան ձևաչափերի և տարբեր չափերի, 70-200 էջ, տողանի, սպիտակ էջերով</t>
  </si>
  <si>
    <t>Գրասենյակային ապակարիչ N10, N24, N26 և N26.6 ասեղներով կարված թղթերը քանդելու համար Նախատեսված է կարիչով կարված թղթերը քանդելու համար: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</si>
  <si>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</si>
  <si>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</si>
  <si>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&lt;&lt;      &gt;&gt; &lt;&lt;դեկտեմբեր»»  2016 թ. կնքված 
N &lt;&lt;ԵՔ-ՇՀԱՊՁԲ-17/24&gt;&gt;  ծածկագրով գնման պայմանագրի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</si>
</sst>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9"/>
      <name val="GHEA Grapalat"/>
      <family val="3"/>
    </font>
    <font>
      <sz val="14"/>
      <color theme="1"/>
      <name val="GHEA Grapalat"/>
      <family val="3"/>
    </font>
    <font>
      <sz val="10"/>
      <color theme="1"/>
      <name val="GHEA Grapalat"/>
      <family val="3"/>
    </font>
    <font>
      <sz val="14"/>
      <color indexed="8"/>
      <name val="GHEA Grapalat"/>
      <family val="3"/>
    </font>
    <font>
      <sz val="11"/>
      <color indexed="8"/>
      <name val="GHEA Grapalat"/>
      <family val="3"/>
    </font>
    <font>
      <b/>
      <sz val="9"/>
      <name val="GHEA Grapalat"/>
      <family val="3"/>
    </font>
    <font>
      <sz val="10"/>
      <name val="Arial"/>
      <family val="2"/>
    </font>
    <font>
      <sz val="10"/>
      <name val="Arial Cyr"/>
      <charset val="204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indexed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0" fontId="6" fillId="0" borderId="0"/>
    <xf numFmtId="0" fontId="26" fillId="0" borderId="0"/>
    <xf numFmtId="0" fontId="27" fillId="0" borderId="0"/>
  </cellStyleXfs>
  <cellXfs count="10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/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18" fillId="0" borderId="6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textRotation="90" wrapText="1"/>
    </xf>
    <xf numFmtId="0" fontId="7" fillId="3" borderId="7" xfId="1" applyFont="1" applyFill="1" applyBorder="1" applyAlignment="1">
      <alignment horizontal="center" vertical="center" textRotation="90" wrapText="1"/>
    </xf>
    <xf numFmtId="0" fontId="1" fillId="3" borderId="6" xfId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2" fillId="2" borderId="6" xfId="2" applyFont="1" applyFill="1" applyBorder="1" applyAlignment="1">
      <alignment horizontal="left" vertical="center"/>
    </xf>
    <xf numFmtId="0" fontId="12" fillId="2" borderId="6" xfId="2" applyFont="1" applyFill="1" applyBorder="1" applyAlignment="1">
      <alignment horizontal="left" vertical="center" wrapText="1"/>
    </xf>
    <xf numFmtId="0" fontId="12" fillId="2" borderId="5" xfId="2" applyFont="1" applyFill="1" applyBorder="1" applyAlignment="1">
      <alignment horizontal="left" vertical="center" wrapText="1"/>
    </xf>
    <xf numFmtId="0" fontId="12" fillId="0" borderId="6" xfId="2" applyFont="1" applyFill="1" applyBorder="1" applyAlignment="1">
      <alignment horizontal="left" vertical="center" wrapText="1"/>
    </xf>
    <xf numFmtId="0" fontId="1" fillId="2" borderId="6" xfId="2" applyFont="1" applyFill="1" applyBorder="1" applyAlignment="1">
      <alignment horizontal="left" vertical="center"/>
    </xf>
    <xf numFmtId="0" fontId="1" fillId="2" borderId="6" xfId="2" applyFont="1" applyFill="1" applyBorder="1" applyAlignment="1">
      <alignment horizontal="left" vertical="center" wrapText="1"/>
    </xf>
    <xf numFmtId="0" fontId="1" fillId="2" borderId="5" xfId="2" applyFont="1" applyFill="1" applyBorder="1" applyAlignment="1">
      <alignment horizontal="left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wrapText="1"/>
    </xf>
    <xf numFmtId="0" fontId="12" fillId="2" borderId="5" xfId="2" applyFont="1" applyFill="1" applyBorder="1" applyAlignment="1">
      <alignment horizontal="center" vertical="center" wrapText="1"/>
    </xf>
    <xf numFmtId="164" fontId="12" fillId="2" borderId="6" xfId="2" applyNumberFormat="1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wrapText="1"/>
    </xf>
    <xf numFmtId="0" fontId="1" fillId="2" borderId="5" xfId="2" applyFont="1" applyFill="1" applyBorder="1" applyAlignment="1">
      <alignment horizontal="center" vertical="center" wrapText="1"/>
    </xf>
    <xf numFmtId="164" fontId="1" fillId="2" borderId="6" xfId="2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0" fillId="0" borderId="6" xfId="0" applyFont="1" applyBorder="1" applyAlignment="1">
      <alignment wrapText="1"/>
    </xf>
    <xf numFmtId="0" fontId="19" fillId="2" borderId="6" xfId="0" applyFont="1" applyFill="1" applyBorder="1" applyAlignment="1">
      <alignment horizontal="justify" vertical="center" wrapText="1"/>
    </xf>
    <xf numFmtId="0" fontId="20" fillId="0" borderId="6" xfId="0" applyFont="1" applyBorder="1" applyAlignment="1">
      <alignment vertical="center"/>
    </xf>
    <xf numFmtId="0" fontId="3" fillId="3" borderId="6" xfId="0" applyFont="1" applyFill="1" applyBorder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center"/>
    </xf>
    <xf numFmtId="0" fontId="22" fillId="2" borderId="6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center" wrapText="1"/>
    </xf>
    <xf numFmtId="0" fontId="25" fillId="3" borderId="6" xfId="0" applyFont="1" applyFill="1" applyBorder="1" applyAlignment="1">
      <alignment vertical="center" wrapText="1"/>
    </xf>
    <xf numFmtId="0" fontId="17" fillId="2" borderId="6" xfId="5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/>
    </xf>
    <xf numFmtId="0" fontId="1" fillId="2" borderId="6" xfId="5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left" vertical="center" wrapText="1"/>
    </xf>
    <xf numFmtId="0" fontId="12" fillId="2" borderId="8" xfId="2" applyFont="1" applyFill="1" applyBorder="1" applyAlignment="1">
      <alignment wrapText="1"/>
    </xf>
    <xf numFmtId="0" fontId="12" fillId="2" borderId="6" xfId="2" applyFont="1" applyFill="1" applyBorder="1" applyAlignment="1">
      <alignment horizontal="left" wrapText="1"/>
    </xf>
    <xf numFmtId="0" fontId="12" fillId="2" borderId="6" xfId="2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9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4" borderId="0" xfId="0" applyFont="1" applyFill="1" applyBorder="1" applyAlignment="1">
      <alignment horizontal="center"/>
    </xf>
  </cellXfs>
  <cellStyles count="6">
    <cellStyle name="Normal" xfId="0" builtinId="0"/>
    <cellStyle name="Normal 2" xfId="2"/>
    <cellStyle name="Normal 3" xfId="4"/>
    <cellStyle name="Normal 4" xfId="5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view="pageBreakPreview" topLeftCell="A9" zoomScale="70" zoomScaleNormal="70" zoomScaleSheetLayoutView="70" workbookViewId="0">
      <pane ySplit="9" topLeftCell="A93" activePane="bottomLeft" state="frozen"/>
      <selection activeCell="A9" sqref="A9"/>
      <selection pane="bottomLeft" activeCell="B102" sqref="B102"/>
    </sheetView>
  </sheetViews>
  <sheetFormatPr defaultColWidth="9.109375" defaultRowHeight="20.399999999999999"/>
  <cols>
    <col min="1" max="1" width="5.5546875" style="1" bestFit="1" customWidth="1"/>
    <col min="2" max="2" width="57.33203125" style="2" customWidth="1"/>
    <col min="3" max="3" width="13.77734375" style="1" customWidth="1"/>
    <col min="4" max="4" width="14.33203125" style="1" customWidth="1"/>
    <col min="5" max="5" width="24" style="3" customWidth="1"/>
    <col min="6" max="6" width="38.7773437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80" t="s">
        <v>15</v>
      </c>
      <c r="F10" s="80"/>
      <c r="G10" s="80"/>
      <c r="H10" s="80"/>
    </row>
    <row r="11" spans="1:8" ht="41.4" customHeight="1">
      <c r="B11" s="12"/>
      <c r="E11" s="80" t="s">
        <v>182</v>
      </c>
      <c r="F11" s="80"/>
      <c r="G11" s="80"/>
      <c r="H11" s="80"/>
    </row>
    <row r="12" spans="1:8" ht="15" customHeight="1">
      <c r="B12" s="12"/>
      <c r="E12" s="80"/>
      <c r="F12" s="80"/>
      <c r="G12" s="80"/>
      <c r="H12" s="80"/>
    </row>
    <row r="13" spans="1:8" ht="15" customHeight="1">
      <c r="E13" s="80"/>
      <c r="F13" s="80"/>
      <c r="G13" s="80"/>
      <c r="H13" s="80"/>
    </row>
    <row r="14" spans="1:8" ht="24" customHeight="1">
      <c r="A14" s="77" t="s">
        <v>1</v>
      </c>
      <c r="B14" s="77"/>
      <c r="C14" s="77"/>
      <c r="D14" s="77"/>
      <c r="E14" s="77"/>
      <c r="F14" s="77"/>
      <c r="G14" s="77"/>
      <c r="H14" s="77"/>
    </row>
    <row r="15" spans="1:8" ht="52.2" customHeight="1">
      <c r="A15" s="84" t="s">
        <v>3</v>
      </c>
      <c r="B15" s="84" t="s">
        <v>9</v>
      </c>
      <c r="C15" s="84" t="s">
        <v>4</v>
      </c>
      <c r="D15" s="84" t="s">
        <v>5</v>
      </c>
      <c r="E15" s="92" t="s">
        <v>18</v>
      </c>
      <c r="F15" s="93"/>
      <c r="G15" s="78" t="s">
        <v>2</v>
      </c>
      <c r="H15" s="79"/>
    </row>
    <row r="16" spans="1:8" ht="72.599999999999994" customHeight="1">
      <c r="A16" s="85"/>
      <c r="B16" s="85"/>
      <c r="C16" s="85"/>
      <c r="D16" s="85"/>
      <c r="E16" s="92" t="s">
        <v>181</v>
      </c>
      <c r="F16" s="93"/>
      <c r="G16" s="81" t="s">
        <v>6</v>
      </c>
      <c r="H16" s="82" t="s">
        <v>7</v>
      </c>
    </row>
    <row r="17" spans="1:8" ht="62.25" customHeight="1">
      <c r="A17" s="86"/>
      <c r="B17" s="86"/>
      <c r="C17" s="94"/>
      <c r="D17" s="86"/>
      <c r="E17" s="6" t="s">
        <v>6</v>
      </c>
      <c r="F17" s="6" t="s">
        <v>7</v>
      </c>
      <c r="G17" s="81"/>
      <c r="H17" s="83"/>
    </row>
    <row r="18" spans="1:8" ht="25.2" customHeight="1">
      <c r="A18" s="25"/>
      <c r="B18" s="25" t="s">
        <v>19</v>
      </c>
      <c r="C18" s="26"/>
      <c r="D18" s="25"/>
      <c r="E18" s="27"/>
      <c r="F18" s="27"/>
      <c r="G18" s="27"/>
      <c r="H18" s="28"/>
    </row>
    <row r="19" spans="1:8" ht="21.75" customHeight="1">
      <c r="A19" s="7">
        <v>1</v>
      </c>
      <c r="B19" s="36" t="s">
        <v>20</v>
      </c>
      <c r="C19" s="44" t="s">
        <v>72</v>
      </c>
      <c r="D19" s="8">
        <f>H19/G19</f>
        <v>0</v>
      </c>
      <c r="E19" s="8">
        <v>50</v>
      </c>
      <c r="F19" s="8">
        <f t="shared" ref="F19:F50" si="0">E19*D19</f>
        <v>0</v>
      </c>
      <c r="G19" s="8">
        <v>50</v>
      </c>
      <c r="H19" s="8"/>
    </row>
    <row r="20" spans="1:8">
      <c r="A20" s="7">
        <v>2</v>
      </c>
      <c r="B20" s="36" t="s">
        <v>21</v>
      </c>
      <c r="C20" s="44" t="s">
        <v>72</v>
      </c>
      <c r="D20" s="8">
        <f t="shared" ref="D20:D83" si="1">H20/G20</f>
        <v>0</v>
      </c>
      <c r="E20" s="8">
        <v>50</v>
      </c>
      <c r="F20" s="8">
        <f t="shared" si="0"/>
        <v>0</v>
      </c>
      <c r="G20" s="8">
        <v>50</v>
      </c>
      <c r="H20" s="8"/>
    </row>
    <row r="21" spans="1:8">
      <c r="A21" s="7">
        <v>3</v>
      </c>
      <c r="B21" s="36" t="s">
        <v>22</v>
      </c>
      <c r="C21" s="44" t="s">
        <v>72</v>
      </c>
      <c r="D21" s="8">
        <f t="shared" si="1"/>
        <v>0</v>
      </c>
      <c r="E21" s="8">
        <v>400</v>
      </c>
      <c r="F21" s="8">
        <f t="shared" si="0"/>
        <v>0</v>
      </c>
      <c r="G21" s="8">
        <v>400</v>
      </c>
      <c r="H21" s="8"/>
    </row>
    <row r="22" spans="1:8">
      <c r="A22" s="7">
        <v>4</v>
      </c>
      <c r="B22" s="36" t="s">
        <v>23</v>
      </c>
      <c r="C22" s="44" t="s">
        <v>72</v>
      </c>
      <c r="D22" s="8">
        <f t="shared" si="1"/>
        <v>0</v>
      </c>
      <c r="E22" s="8">
        <v>60</v>
      </c>
      <c r="F22" s="8">
        <f t="shared" si="0"/>
        <v>0</v>
      </c>
      <c r="G22" s="8">
        <v>60</v>
      </c>
      <c r="H22" s="8"/>
    </row>
    <row r="23" spans="1:8">
      <c r="A23" s="7">
        <v>5</v>
      </c>
      <c r="B23" s="37" t="s">
        <v>24</v>
      </c>
      <c r="C23" s="44" t="s">
        <v>72</v>
      </c>
      <c r="D23" s="8">
        <f t="shared" si="1"/>
        <v>0</v>
      </c>
      <c r="E23" s="8">
        <v>400</v>
      </c>
      <c r="F23" s="8">
        <f t="shared" si="0"/>
        <v>0</v>
      </c>
      <c r="G23" s="8">
        <v>400</v>
      </c>
      <c r="H23" s="8"/>
    </row>
    <row r="24" spans="1:8">
      <c r="A24" s="7">
        <v>6</v>
      </c>
      <c r="B24" s="37" t="s">
        <v>25</v>
      </c>
      <c r="C24" s="44" t="s">
        <v>72</v>
      </c>
      <c r="D24" s="8">
        <f t="shared" si="1"/>
        <v>0</v>
      </c>
      <c r="E24" s="8">
        <v>30</v>
      </c>
      <c r="F24" s="8">
        <f t="shared" si="0"/>
        <v>0</v>
      </c>
      <c r="G24" s="8">
        <v>30</v>
      </c>
      <c r="H24" s="8"/>
    </row>
    <row r="25" spans="1:8">
      <c r="A25" s="7">
        <v>7</v>
      </c>
      <c r="B25" s="37" t="s">
        <v>25</v>
      </c>
      <c r="C25" s="44" t="s">
        <v>72</v>
      </c>
      <c r="D25" s="8">
        <f t="shared" si="1"/>
        <v>0</v>
      </c>
      <c r="E25" s="8">
        <v>30</v>
      </c>
      <c r="F25" s="8">
        <f t="shared" si="0"/>
        <v>0</v>
      </c>
      <c r="G25" s="8">
        <v>30</v>
      </c>
      <c r="H25" s="8"/>
    </row>
    <row r="26" spans="1:8">
      <c r="A26" s="7">
        <v>8</v>
      </c>
      <c r="B26" s="37" t="s">
        <v>26</v>
      </c>
      <c r="C26" s="44" t="s">
        <v>73</v>
      </c>
      <c r="D26" s="8">
        <f t="shared" si="1"/>
        <v>0</v>
      </c>
      <c r="E26" s="8">
        <v>200</v>
      </c>
      <c r="F26" s="8">
        <f t="shared" si="0"/>
        <v>0</v>
      </c>
      <c r="G26" s="8">
        <v>200</v>
      </c>
      <c r="H26" s="8"/>
    </row>
    <row r="27" spans="1:8">
      <c r="A27" s="7">
        <v>9</v>
      </c>
      <c r="B27" s="37" t="s">
        <v>26</v>
      </c>
      <c r="C27" s="44" t="s">
        <v>73</v>
      </c>
      <c r="D27" s="8">
        <f t="shared" si="1"/>
        <v>0</v>
      </c>
      <c r="E27" s="8">
        <v>220</v>
      </c>
      <c r="F27" s="8">
        <f t="shared" si="0"/>
        <v>0</v>
      </c>
      <c r="G27" s="8">
        <v>220</v>
      </c>
      <c r="H27" s="8"/>
    </row>
    <row r="28" spans="1:8">
      <c r="A28" s="7">
        <v>10</v>
      </c>
      <c r="B28" s="37" t="s">
        <v>27</v>
      </c>
      <c r="C28" s="44" t="s">
        <v>73</v>
      </c>
      <c r="D28" s="8">
        <f t="shared" si="1"/>
        <v>0</v>
      </c>
      <c r="E28" s="8">
        <v>200</v>
      </c>
      <c r="F28" s="8">
        <f t="shared" si="0"/>
        <v>0</v>
      </c>
      <c r="G28" s="8">
        <v>200</v>
      </c>
      <c r="H28" s="8"/>
    </row>
    <row r="29" spans="1:8">
      <c r="A29" s="7">
        <v>11</v>
      </c>
      <c r="B29" s="37" t="s">
        <v>28</v>
      </c>
      <c r="C29" s="44" t="s">
        <v>73</v>
      </c>
      <c r="D29" s="8">
        <f t="shared" si="1"/>
        <v>0</v>
      </c>
      <c r="E29" s="8">
        <v>20</v>
      </c>
      <c r="F29" s="8">
        <f t="shared" si="0"/>
        <v>0</v>
      </c>
      <c r="G29" s="8">
        <v>20</v>
      </c>
      <c r="H29" s="8"/>
    </row>
    <row r="30" spans="1:8">
      <c r="A30" s="7">
        <v>12</v>
      </c>
      <c r="B30" s="37" t="s">
        <v>71</v>
      </c>
      <c r="C30" s="44" t="s">
        <v>73</v>
      </c>
      <c r="D30" s="8">
        <f t="shared" si="1"/>
        <v>0</v>
      </c>
      <c r="E30" s="8">
        <v>10</v>
      </c>
      <c r="F30" s="8">
        <f t="shared" si="0"/>
        <v>0</v>
      </c>
      <c r="G30" s="8">
        <v>10</v>
      </c>
      <c r="H30" s="8"/>
    </row>
    <row r="31" spans="1:8">
      <c r="A31" s="7">
        <v>13</v>
      </c>
      <c r="B31" s="37" t="s">
        <v>29</v>
      </c>
      <c r="C31" s="44" t="s">
        <v>72</v>
      </c>
      <c r="D31" s="8">
        <f t="shared" si="1"/>
        <v>0</v>
      </c>
      <c r="E31" s="8">
        <v>30</v>
      </c>
      <c r="F31" s="8">
        <f t="shared" si="0"/>
        <v>0</v>
      </c>
      <c r="G31" s="8">
        <v>30</v>
      </c>
      <c r="H31" s="8"/>
    </row>
    <row r="32" spans="1:8">
      <c r="A32" s="7">
        <v>14</v>
      </c>
      <c r="B32" s="37" t="s">
        <v>30</v>
      </c>
      <c r="C32" s="44" t="s">
        <v>72</v>
      </c>
      <c r="D32" s="8">
        <f t="shared" si="1"/>
        <v>0</v>
      </c>
      <c r="E32" s="8">
        <v>30</v>
      </c>
      <c r="F32" s="8">
        <f t="shared" si="0"/>
        <v>0</v>
      </c>
      <c r="G32" s="8">
        <v>30</v>
      </c>
      <c r="H32" s="8"/>
    </row>
    <row r="33" spans="1:8">
      <c r="A33" s="7">
        <v>15</v>
      </c>
      <c r="B33" s="37" t="s">
        <v>31</v>
      </c>
      <c r="C33" s="44" t="s">
        <v>72</v>
      </c>
      <c r="D33" s="8">
        <f t="shared" si="1"/>
        <v>0</v>
      </c>
      <c r="E33" s="8">
        <v>300</v>
      </c>
      <c r="F33" s="8">
        <f t="shared" si="0"/>
        <v>0</v>
      </c>
      <c r="G33" s="8">
        <v>300</v>
      </c>
      <c r="H33" s="8"/>
    </row>
    <row r="34" spans="1:8">
      <c r="A34" s="7">
        <v>16</v>
      </c>
      <c r="B34" s="37" t="s">
        <v>32</v>
      </c>
      <c r="C34" s="44" t="s">
        <v>73</v>
      </c>
      <c r="D34" s="8">
        <f t="shared" si="1"/>
        <v>0</v>
      </c>
      <c r="E34" s="8">
        <v>200</v>
      </c>
      <c r="F34" s="8">
        <f t="shared" si="0"/>
        <v>0</v>
      </c>
      <c r="G34" s="8">
        <v>200</v>
      </c>
      <c r="H34" s="8"/>
    </row>
    <row r="35" spans="1:8">
      <c r="A35" s="7">
        <v>17</v>
      </c>
      <c r="B35" s="37" t="s">
        <v>32</v>
      </c>
      <c r="C35" s="44" t="s">
        <v>73</v>
      </c>
      <c r="D35" s="8">
        <f t="shared" si="1"/>
        <v>0</v>
      </c>
      <c r="E35" s="8">
        <v>300</v>
      </c>
      <c r="F35" s="8">
        <f t="shared" si="0"/>
        <v>0</v>
      </c>
      <c r="G35" s="8">
        <v>300</v>
      </c>
      <c r="H35" s="8"/>
    </row>
    <row r="36" spans="1:8">
      <c r="A36" s="7">
        <v>18</v>
      </c>
      <c r="B36" s="37" t="s">
        <v>33</v>
      </c>
      <c r="C36" s="44" t="s">
        <v>72</v>
      </c>
      <c r="D36" s="8">
        <f t="shared" si="1"/>
        <v>0</v>
      </c>
      <c r="E36" s="8">
        <v>6000</v>
      </c>
      <c r="F36" s="8">
        <f t="shared" si="0"/>
        <v>0</v>
      </c>
      <c r="G36" s="8">
        <v>6000</v>
      </c>
      <c r="H36" s="8"/>
    </row>
    <row r="37" spans="1:8">
      <c r="A37" s="7">
        <v>19</v>
      </c>
      <c r="B37" s="37" t="s">
        <v>34</v>
      </c>
      <c r="C37" s="45" t="s">
        <v>72</v>
      </c>
      <c r="D37" s="8">
        <f t="shared" si="1"/>
        <v>0</v>
      </c>
      <c r="E37" s="8">
        <v>8</v>
      </c>
      <c r="F37" s="8">
        <f t="shared" si="0"/>
        <v>0</v>
      </c>
      <c r="G37" s="8">
        <v>8</v>
      </c>
      <c r="H37" s="8"/>
    </row>
    <row r="38" spans="1:8">
      <c r="A38" s="7">
        <v>20</v>
      </c>
      <c r="B38" s="37" t="s">
        <v>35</v>
      </c>
      <c r="C38" s="45" t="s">
        <v>72</v>
      </c>
      <c r="D38" s="8">
        <f t="shared" si="1"/>
        <v>0</v>
      </c>
      <c r="E38" s="8">
        <v>10</v>
      </c>
      <c r="F38" s="8">
        <f t="shared" si="0"/>
        <v>0</v>
      </c>
      <c r="G38" s="8">
        <v>10</v>
      </c>
      <c r="H38" s="8"/>
    </row>
    <row r="39" spans="1:8">
      <c r="A39" s="7">
        <v>21</v>
      </c>
      <c r="B39" s="37" t="s">
        <v>36</v>
      </c>
      <c r="C39" s="45" t="s">
        <v>72</v>
      </c>
      <c r="D39" s="8">
        <f t="shared" si="1"/>
        <v>0</v>
      </c>
      <c r="E39" s="8">
        <v>30</v>
      </c>
      <c r="F39" s="8">
        <f t="shared" si="0"/>
        <v>0</v>
      </c>
      <c r="G39" s="8">
        <v>30</v>
      </c>
      <c r="H39" s="8"/>
    </row>
    <row r="40" spans="1:8">
      <c r="A40" s="7">
        <v>22</v>
      </c>
      <c r="B40" s="37" t="s">
        <v>37</v>
      </c>
      <c r="C40" s="45" t="s">
        <v>72</v>
      </c>
      <c r="D40" s="8">
        <f t="shared" si="1"/>
        <v>0</v>
      </c>
      <c r="E40" s="8">
        <v>150</v>
      </c>
      <c r="F40" s="8">
        <f t="shared" si="0"/>
        <v>0</v>
      </c>
      <c r="G40" s="8">
        <v>150</v>
      </c>
      <c r="H40" s="8"/>
    </row>
    <row r="41" spans="1:8">
      <c r="A41" s="7">
        <v>23</v>
      </c>
      <c r="B41" s="37" t="s">
        <v>38</v>
      </c>
      <c r="C41" s="45" t="s">
        <v>72</v>
      </c>
      <c r="D41" s="8">
        <f t="shared" si="1"/>
        <v>0</v>
      </c>
      <c r="E41" s="8">
        <v>10</v>
      </c>
      <c r="F41" s="8">
        <f t="shared" si="0"/>
        <v>0</v>
      </c>
      <c r="G41" s="8">
        <v>10</v>
      </c>
      <c r="H41" s="8"/>
    </row>
    <row r="42" spans="1:8">
      <c r="A42" s="7">
        <v>24</v>
      </c>
      <c r="B42" s="37" t="s">
        <v>39</v>
      </c>
      <c r="C42" s="45" t="s">
        <v>73</v>
      </c>
      <c r="D42" s="8">
        <f t="shared" si="1"/>
        <v>0</v>
      </c>
      <c r="E42" s="8">
        <v>10</v>
      </c>
      <c r="F42" s="8">
        <f t="shared" si="0"/>
        <v>0</v>
      </c>
      <c r="G42" s="8">
        <v>10</v>
      </c>
      <c r="H42" s="8"/>
    </row>
    <row r="43" spans="1:8">
      <c r="A43" s="7">
        <v>25</v>
      </c>
      <c r="B43" s="37" t="s">
        <v>40</v>
      </c>
      <c r="C43" s="45" t="s">
        <v>72</v>
      </c>
      <c r="D43" s="8">
        <f t="shared" si="1"/>
        <v>0</v>
      </c>
      <c r="E43" s="8">
        <v>50</v>
      </c>
      <c r="F43" s="8">
        <f t="shared" si="0"/>
        <v>0</v>
      </c>
      <c r="G43" s="8">
        <v>50</v>
      </c>
      <c r="H43" s="8"/>
    </row>
    <row r="44" spans="1:8">
      <c r="A44" s="7">
        <v>26</v>
      </c>
      <c r="B44" s="37" t="s">
        <v>41</v>
      </c>
      <c r="C44" s="45" t="s">
        <v>72</v>
      </c>
      <c r="D44" s="8">
        <f t="shared" si="1"/>
        <v>0</v>
      </c>
      <c r="E44" s="8">
        <v>600</v>
      </c>
      <c r="F44" s="8">
        <f t="shared" si="0"/>
        <v>0</v>
      </c>
      <c r="G44" s="8">
        <v>600</v>
      </c>
      <c r="H44" s="8"/>
    </row>
    <row r="45" spans="1:8">
      <c r="A45" s="7">
        <v>27</v>
      </c>
      <c r="B45" s="37" t="s">
        <v>42</v>
      </c>
      <c r="C45" s="45" t="s">
        <v>72</v>
      </c>
      <c r="D45" s="8">
        <f t="shared" si="1"/>
        <v>0</v>
      </c>
      <c r="E45" s="8">
        <v>100</v>
      </c>
      <c r="F45" s="8">
        <f t="shared" si="0"/>
        <v>0</v>
      </c>
      <c r="G45" s="8">
        <v>100</v>
      </c>
      <c r="H45" s="8"/>
    </row>
    <row r="46" spans="1:8">
      <c r="A46" s="7">
        <v>28</v>
      </c>
      <c r="B46" s="37" t="s">
        <v>43</v>
      </c>
      <c r="C46" s="45" t="s">
        <v>72</v>
      </c>
      <c r="D46" s="8">
        <f t="shared" si="1"/>
        <v>0</v>
      </c>
      <c r="E46" s="8">
        <v>40</v>
      </c>
      <c r="F46" s="8">
        <f t="shared" si="0"/>
        <v>0</v>
      </c>
      <c r="G46" s="8">
        <v>40</v>
      </c>
      <c r="H46" s="8"/>
    </row>
    <row r="47" spans="1:8">
      <c r="A47" s="7">
        <v>29</v>
      </c>
      <c r="B47" s="38" t="s">
        <v>44</v>
      </c>
      <c r="C47" s="46" t="s">
        <v>73</v>
      </c>
      <c r="D47" s="8">
        <f t="shared" si="1"/>
        <v>0</v>
      </c>
      <c r="E47" s="8">
        <v>2475</v>
      </c>
      <c r="F47" s="8">
        <f t="shared" si="0"/>
        <v>0</v>
      </c>
      <c r="G47" s="8">
        <v>2475</v>
      </c>
      <c r="H47" s="8"/>
    </row>
    <row r="48" spans="1:8">
      <c r="A48" s="7">
        <v>30</v>
      </c>
      <c r="B48" s="37" t="s">
        <v>45</v>
      </c>
      <c r="C48" s="44" t="s">
        <v>73</v>
      </c>
      <c r="D48" s="8">
        <f t="shared" si="1"/>
        <v>0</v>
      </c>
      <c r="E48" s="8">
        <v>10</v>
      </c>
      <c r="F48" s="8">
        <f t="shared" si="0"/>
        <v>0</v>
      </c>
      <c r="G48" s="8">
        <v>10</v>
      </c>
      <c r="H48" s="8"/>
    </row>
    <row r="49" spans="1:8">
      <c r="A49" s="7">
        <v>31</v>
      </c>
      <c r="B49" s="37" t="s">
        <v>46</v>
      </c>
      <c r="C49" s="44" t="s">
        <v>72</v>
      </c>
      <c r="D49" s="8">
        <f t="shared" si="1"/>
        <v>0</v>
      </c>
      <c r="E49" s="8">
        <v>16</v>
      </c>
      <c r="F49" s="8">
        <f t="shared" si="0"/>
        <v>0</v>
      </c>
      <c r="G49" s="8">
        <v>16</v>
      </c>
      <c r="H49" s="8"/>
    </row>
    <row r="50" spans="1:8">
      <c r="A50" s="7">
        <v>32</v>
      </c>
      <c r="B50" s="37" t="s">
        <v>47</v>
      </c>
      <c r="C50" s="44" t="s">
        <v>72</v>
      </c>
      <c r="D50" s="8">
        <f t="shared" si="1"/>
        <v>0</v>
      </c>
      <c r="E50" s="8">
        <v>600</v>
      </c>
      <c r="F50" s="8">
        <f t="shared" si="0"/>
        <v>0</v>
      </c>
      <c r="G50" s="8">
        <v>600</v>
      </c>
      <c r="H50" s="8"/>
    </row>
    <row r="51" spans="1:8">
      <c r="A51" s="7">
        <v>33</v>
      </c>
      <c r="B51" s="37" t="s">
        <v>48</v>
      </c>
      <c r="C51" s="45" t="s">
        <v>73</v>
      </c>
      <c r="D51" s="8">
        <f t="shared" si="1"/>
        <v>0</v>
      </c>
      <c r="E51" s="8">
        <v>10</v>
      </c>
      <c r="F51" s="8">
        <f t="shared" ref="F51:F82" si="2">E51*D51</f>
        <v>0</v>
      </c>
      <c r="G51" s="8">
        <v>10</v>
      </c>
      <c r="H51" s="8"/>
    </row>
    <row r="52" spans="1:8">
      <c r="A52" s="7">
        <v>34</v>
      </c>
      <c r="B52" s="37" t="s">
        <v>49</v>
      </c>
      <c r="C52" s="45" t="s">
        <v>72</v>
      </c>
      <c r="D52" s="8">
        <f t="shared" si="1"/>
        <v>0</v>
      </c>
      <c r="E52" s="8">
        <v>120</v>
      </c>
      <c r="F52" s="8">
        <f t="shared" si="2"/>
        <v>0</v>
      </c>
      <c r="G52" s="8">
        <v>120</v>
      </c>
      <c r="H52" s="8"/>
    </row>
    <row r="53" spans="1:8">
      <c r="A53" s="7">
        <v>35</v>
      </c>
      <c r="B53" s="37" t="s">
        <v>50</v>
      </c>
      <c r="C53" s="44" t="s">
        <v>72</v>
      </c>
      <c r="D53" s="8">
        <f t="shared" si="1"/>
        <v>0</v>
      </c>
      <c r="E53" s="8">
        <v>50</v>
      </c>
      <c r="F53" s="8">
        <f t="shared" si="2"/>
        <v>0</v>
      </c>
      <c r="G53" s="8">
        <v>50</v>
      </c>
      <c r="H53" s="8"/>
    </row>
    <row r="54" spans="1:8">
      <c r="A54" s="7">
        <v>36</v>
      </c>
      <c r="B54" s="37" t="s">
        <v>51</v>
      </c>
      <c r="C54" s="44" t="s">
        <v>72</v>
      </c>
      <c r="D54" s="8">
        <f t="shared" si="1"/>
        <v>0</v>
      </c>
      <c r="E54" s="8">
        <v>50</v>
      </c>
      <c r="F54" s="8">
        <f t="shared" si="2"/>
        <v>0</v>
      </c>
      <c r="G54" s="8">
        <v>50</v>
      </c>
      <c r="H54" s="8"/>
    </row>
    <row r="55" spans="1:8">
      <c r="A55" s="7">
        <v>37</v>
      </c>
      <c r="B55" s="37" t="s">
        <v>52</v>
      </c>
      <c r="C55" s="44" t="s">
        <v>72</v>
      </c>
      <c r="D55" s="8">
        <f t="shared" si="1"/>
        <v>0</v>
      </c>
      <c r="E55" s="8">
        <v>50</v>
      </c>
      <c r="F55" s="8">
        <f t="shared" si="2"/>
        <v>0</v>
      </c>
      <c r="G55" s="8">
        <v>50</v>
      </c>
      <c r="H55" s="8"/>
    </row>
    <row r="56" spans="1:8">
      <c r="A56" s="7">
        <v>38</v>
      </c>
      <c r="B56" s="37" t="s">
        <v>53</v>
      </c>
      <c r="C56" s="44" t="s">
        <v>72</v>
      </c>
      <c r="D56" s="8">
        <f t="shared" si="1"/>
        <v>0</v>
      </c>
      <c r="E56" s="8">
        <v>400</v>
      </c>
      <c r="F56" s="8">
        <f t="shared" si="2"/>
        <v>0</v>
      </c>
      <c r="G56" s="8">
        <v>400</v>
      </c>
      <c r="H56" s="8"/>
    </row>
    <row r="57" spans="1:8">
      <c r="A57" s="7">
        <v>39</v>
      </c>
      <c r="B57" s="37" t="s">
        <v>54</v>
      </c>
      <c r="C57" s="45" t="s">
        <v>72</v>
      </c>
      <c r="D57" s="8">
        <f t="shared" si="1"/>
        <v>0</v>
      </c>
      <c r="E57" s="8">
        <v>5</v>
      </c>
      <c r="F57" s="8">
        <f t="shared" si="2"/>
        <v>0</v>
      </c>
      <c r="G57" s="8">
        <v>5</v>
      </c>
      <c r="H57" s="8"/>
    </row>
    <row r="58" spans="1:8" s="100" customFormat="1">
      <c r="A58" s="7">
        <v>40</v>
      </c>
      <c r="B58" s="37" t="s">
        <v>55</v>
      </c>
      <c r="C58" s="45" t="s">
        <v>72</v>
      </c>
      <c r="D58" s="8">
        <f t="shared" si="1"/>
        <v>0</v>
      </c>
      <c r="E58" s="8">
        <v>20</v>
      </c>
      <c r="F58" s="8">
        <f t="shared" si="2"/>
        <v>0</v>
      </c>
      <c r="G58" s="8">
        <v>20</v>
      </c>
      <c r="H58" s="8"/>
    </row>
    <row r="59" spans="1:8">
      <c r="A59" s="7">
        <v>41</v>
      </c>
      <c r="B59" s="37" t="s">
        <v>56</v>
      </c>
      <c r="C59" s="44" t="s">
        <v>72</v>
      </c>
      <c r="D59" s="8">
        <f t="shared" si="1"/>
        <v>0</v>
      </c>
      <c r="E59" s="8">
        <v>20</v>
      </c>
      <c r="F59" s="8">
        <f t="shared" si="2"/>
        <v>0</v>
      </c>
      <c r="G59" s="8">
        <v>20</v>
      </c>
      <c r="H59" s="8"/>
    </row>
    <row r="60" spans="1:8">
      <c r="A60" s="7">
        <v>42</v>
      </c>
      <c r="B60" s="37" t="s">
        <v>57</v>
      </c>
      <c r="C60" s="45" t="s">
        <v>72</v>
      </c>
      <c r="D60" s="8">
        <f t="shared" si="1"/>
        <v>0</v>
      </c>
      <c r="E60" s="8">
        <v>5</v>
      </c>
      <c r="F60" s="8">
        <f t="shared" si="2"/>
        <v>0</v>
      </c>
      <c r="G60" s="8">
        <v>5</v>
      </c>
      <c r="H60" s="8"/>
    </row>
    <row r="61" spans="1:8">
      <c r="A61" s="7">
        <v>43</v>
      </c>
      <c r="B61" s="37" t="s">
        <v>58</v>
      </c>
      <c r="C61" s="45" t="s">
        <v>72</v>
      </c>
      <c r="D61" s="8">
        <f t="shared" si="1"/>
        <v>0</v>
      </c>
      <c r="E61" s="8">
        <v>6</v>
      </c>
      <c r="F61" s="8">
        <f t="shared" si="2"/>
        <v>0</v>
      </c>
      <c r="G61" s="8">
        <v>6</v>
      </c>
      <c r="H61" s="8"/>
    </row>
    <row r="62" spans="1:8">
      <c r="A62" s="7">
        <v>44</v>
      </c>
      <c r="B62" s="37" t="s">
        <v>59</v>
      </c>
      <c r="C62" s="47" t="s">
        <v>72</v>
      </c>
      <c r="D62" s="8">
        <f t="shared" si="1"/>
        <v>0</v>
      </c>
      <c r="E62" s="8">
        <v>3</v>
      </c>
      <c r="F62" s="8">
        <f t="shared" si="2"/>
        <v>0</v>
      </c>
      <c r="G62" s="8">
        <v>3</v>
      </c>
      <c r="H62" s="8"/>
    </row>
    <row r="63" spans="1:8">
      <c r="A63" s="7">
        <v>45</v>
      </c>
      <c r="B63" s="37" t="s">
        <v>60</v>
      </c>
      <c r="C63" s="44" t="s">
        <v>72</v>
      </c>
      <c r="D63" s="8">
        <f t="shared" si="1"/>
        <v>0</v>
      </c>
      <c r="E63" s="8">
        <v>60</v>
      </c>
      <c r="F63" s="8">
        <f t="shared" si="2"/>
        <v>0</v>
      </c>
      <c r="G63" s="8">
        <v>60</v>
      </c>
      <c r="H63" s="8"/>
    </row>
    <row r="64" spans="1:8" ht="40.799999999999997">
      <c r="A64" s="7">
        <v>46</v>
      </c>
      <c r="B64" s="37" t="s">
        <v>61</v>
      </c>
      <c r="C64" s="44" t="s">
        <v>72</v>
      </c>
      <c r="D64" s="8">
        <f t="shared" si="1"/>
        <v>0</v>
      </c>
      <c r="E64" s="8">
        <v>150</v>
      </c>
      <c r="F64" s="8">
        <f t="shared" si="2"/>
        <v>0</v>
      </c>
      <c r="G64" s="8">
        <v>150</v>
      </c>
      <c r="H64" s="8"/>
    </row>
    <row r="65" spans="1:8">
      <c r="A65" s="7">
        <v>47</v>
      </c>
      <c r="B65" s="37" t="s">
        <v>62</v>
      </c>
      <c r="C65" s="44" t="s">
        <v>73</v>
      </c>
      <c r="D65" s="8">
        <f t="shared" si="1"/>
        <v>0</v>
      </c>
      <c r="E65" s="8">
        <v>2</v>
      </c>
      <c r="F65" s="8">
        <f t="shared" si="2"/>
        <v>0</v>
      </c>
      <c r="G65" s="8">
        <v>2</v>
      </c>
      <c r="H65" s="8"/>
    </row>
    <row r="66" spans="1:8">
      <c r="A66" s="7">
        <v>48</v>
      </c>
      <c r="B66" s="39" t="s">
        <v>63</v>
      </c>
      <c r="C66" s="48" t="s">
        <v>72</v>
      </c>
      <c r="D66" s="8">
        <f t="shared" si="1"/>
        <v>0</v>
      </c>
      <c r="E66" s="8">
        <v>5</v>
      </c>
      <c r="F66" s="8">
        <f t="shared" si="2"/>
        <v>0</v>
      </c>
      <c r="G66" s="8">
        <v>5</v>
      </c>
      <c r="H66" s="8"/>
    </row>
    <row r="67" spans="1:8">
      <c r="A67" s="7">
        <v>49</v>
      </c>
      <c r="B67" s="39" t="s">
        <v>64</v>
      </c>
      <c r="C67" s="48" t="s">
        <v>72</v>
      </c>
      <c r="D67" s="8">
        <f t="shared" si="1"/>
        <v>0</v>
      </c>
      <c r="E67" s="8">
        <v>12</v>
      </c>
      <c r="F67" s="8">
        <f t="shared" si="2"/>
        <v>0</v>
      </c>
      <c r="G67" s="8">
        <v>12</v>
      </c>
      <c r="H67" s="8"/>
    </row>
    <row r="68" spans="1:8">
      <c r="A68" s="7">
        <v>50</v>
      </c>
      <c r="B68" s="39" t="s">
        <v>65</v>
      </c>
      <c r="C68" s="48" t="s">
        <v>72</v>
      </c>
      <c r="D68" s="8">
        <f t="shared" si="1"/>
        <v>0</v>
      </c>
      <c r="E68" s="8">
        <v>3</v>
      </c>
      <c r="F68" s="8">
        <f t="shared" si="2"/>
        <v>0</v>
      </c>
      <c r="G68" s="8">
        <v>3</v>
      </c>
      <c r="H68" s="8"/>
    </row>
    <row r="69" spans="1:8">
      <c r="A69" s="7">
        <v>51</v>
      </c>
      <c r="B69" s="39" t="s">
        <v>66</v>
      </c>
      <c r="C69" s="48" t="s">
        <v>72</v>
      </c>
      <c r="D69" s="8">
        <f t="shared" si="1"/>
        <v>0</v>
      </c>
      <c r="E69" s="8">
        <v>15</v>
      </c>
      <c r="F69" s="8">
        <f t="shared" si="2"/>
        <v>0</v>
      </c>
      <c r="G69" s="8">
        <v>15</v>
      </c>
      <c r="H69" s="8"/>
    </row>
    <row r="70" spans="1:8">
      <c r="A70" s="7">
        <v>52</v>
      </c>
      <c r="B70" s="39" t="s">
        <v>67</v>
      </c>
      <c r="C70" s="48" t="s">
        <v>72</v>
      </c>
      <c r="D70" s="8">
        <f t="shared" si="1"/>
        <v>0</v>
      </c>
      <c r="E70" s="8">
        <v>6</v>
      </c>
      <c r="F70" s="8">
        <f t="shared" si="2"/>
        <v>0</v>
      </c>
      <c r="G70" s="8">
        <v>6</v>
      </c>
      <c r="H70" s="8"/>
    </row>
    <row r="71" spans="1:8">
      <c r="A71" s="7">
        <v>53</v>
      </c>
      <c r="B71" s="39" t="s">
        <v>68</v>
      </c>
      <c r="C71" s="48" t="s">
        <v>72</v>
      </c>
      <c r="D71" s="8">
        <f t="shared" si="1"/>
        <v>0</v>
      </c>
      <c r="E71" s="8">
        <v>6</v>
      </c>
      <c r="F71" s="8">
        <f t="shared" si="2"/>
        <v>0</v>
      </c>
      <c r="G71" s="8">
        <v>6</v>
      </c>
      <c r="H71" s="8"/>
    </row>
    <row r="72" spans="1:8">
      <c r="A72" s="7">
        <v>54</v>
      </c>
      <c r="B72" s="39" t="s">
        <v>69</v>
      </c>
      <c r="C72" s="48" t="s">
        <v>72</v>
      </c>
      <c r="D72" s="8">
        <f t="shared" si="1"/>
        <v>0</v>
      </c>
      <c r="E72" s="8">
        <v>8</v>
      </c>
      <c r="F72" s="8">
        <f t="shared" si="2"/>
        <v>0</v>
      </c>
      <c r="G72" s="8">
        <v>8</v>
      </c>
      <c r="H72" s="8"/>
    </row>
    <row r="73" spans="1:8">
      <c r="A73" s="7">
        <v>55</v>
      </c>
      <c r="B73" s="37" t="s">
        <v>70</v>
      </c>
      <c r="C73" s="44" t="s">
        <v>72</v>
      </c>
      <c r="D73" s="8">
        <f t="shared" si="1"/>
        <v>0</v>
      </c>
      <c r="E73" s="8">
        <v>12</v>
      </c>
      <c r="F73" s="8">
        <f t="shared" si="2"/>
        <v>0</v>
      </c>
      <c r="G73" s="8">
        <v>12</v>
      </c>
      <c r="H73" s="8"/>
    </row>
    <row r="74" spans="1:8">
      <c r="A74" s="29"/>
      <c r="B74" s="57" t="s">
        <v>129</v>
      </c>
      <c r="C74" s="30"/>
      <c r="D74" s="31"/>
      <c r="E74" s="31"/>
      <c r="F74" s="31"/>
      <c r="G74" s="31"/>
      <c r="H74" s="31"/>
    </row>
    <row r="75" spans="1:8">
      <c r="A75" s="7">
        <v>56</v>
      </c>
      <c r="B75" s="58" t="s">
        <v>24</v>
      </c>
      <c r="C75" s="59" t="s">
        <v>132</v>
      </c>
      <c r="D75" s="8">
        <f t="shared" si="1"/>
        <v>0</v>
      </c>
      <c r="E75" s="8">
        <v>30</v>
      </c>
      <c r="F75" s="8">
        <f t="shared" si="2"/>
        <v>0</v>
      </c>
      <c r="G75" s="8">
        <v>30</v>
      </c>
      <c r="H75" s="8"/>
    </row>
    <row r="76" spans="1:8">
      <c r="A76" s="7">
        <v>57</v>
      </c>
      <c r="B76" s="58" t="s">
        <v>130</v>
      </c>
      <c r="C76" s="59" t="s">
        <v>72</v>
      </c>
      <c r="D76" s="8">
        <f t="shared" si="1"/>
        <v>0</v>
      </c>
      <c r="E76" s="8">
        <v>2</v>
      </c>
      <c r="F76" s="8">
        <f t="shared" si="2"/>
        <v>0</v>
      </c>
      <c r="G76" s="8">
        <v>2</v>
      </c>
      <c r="H76" s="8"/>
    </row>
    <row r="77" spans="1:8">
      <c r="A77" s="7">
        <v>58</v>
      </c>
      <c r="B77" s="58" t="s">
        <v>25</v>
      </c>
      <c r="C77" s="59" t="s">
        <v>72</v>
      </c>
      <c r="D77" s="8">
        <f t="shared" si="1"/>
        <v>0</v>
      </c>
      <c r="E77" s="8">
        <v>2</v>
      </c>
      <c r="F77" s="8">
        <f t="shared" si="2"/>
        <v>0</v>
      </c>
      <c r="G77" s="8">
        <v>2</v>
      </c>
      <c r="H77" s="8"/>
    </row>
    <row r="78" spans="1:8">
      <c r="A78" s="7">
        <v>59</v>
      </c>
      <c r="B78" s="58" t="s">
        <v>26</v>
      </c>
      <c r="C78" s="59" t="s">
        <v>72</v>
      </c>
      <c r="D78" s="8">
        <f t="shared" si="1"/>
        <v>0</v>
      </c>
      <c r="E78" s="8">
        <v>6</v>
      </c>
      <c r="F78" s="8">
        <f t="shared" si="2"/>
        <v>0</v>
      </c>
      <c r="G78" s="8">
        <v>6</v>
      </c>
      <c r="H78" s="8"/>
    </row>
    <row r="79" spans="1:8">
      <c r="A79" s="7">
        <v>60</v>
      </c>
      <c r="B79" s="58" t="s">
        <v>26</v>
      </c>
      <c r="C79" s="59" t="s">
        <v>132</v>
      </c>
      <c r="D79" s="8">
        <f t="shared" si="1"/>
        <v>0</v>
      </c>
      <c r="E79" s="8">
        <v>5</v>
      </c>
      <c r="F79" s="8">
        <f t="shared" si="2"/>
        <v>0</v>
      </c>
      <c r="G79" s="8">
        <v>5</v>
      </c>
      <c r="H79" s="8"/>
    </row>
    <row r="80" spans="1:8">
      <c r="A80" s="7">
        <v>61</v>
      </c>
      <c r="B80" s="58" t="s">
        <v>32</v>
      </c>
      <c r="C80" s="59" t="s">
        <v>132</v>
      </c>
      <c r="D80" s="8">
        <f t="shared" si="1"/>
        <v>0</v>
      </c>
      <c r="E80" s="8">
        <v>6</v>
      </c>
      <c r="F80" s="8">
        <f t="shared" si="2"/>
        <v>0</v>
      </c>
      <c r="G80" s="8">
        <v>6</v>
      </c>
      <c r="H80" s="8"/>
    </row>
    <row r="81" spans="1:8">
      <c r="A81" s="7">
        <v>62</v>
      </c>
      <c r="B81" s="58" t="s">
        <v>32</v>
      </c>
      <c r="C81" s="59" t="s">
        <v>72</v>
      </c>
      <c r="D81" s="8">
        <f t="shared" si="1"/>
        <v>0</v>
      </c>
      <c r="E81" s="8">
        <v>6</v>
      </c>
      <c r="F81" s="8">
        <f t="shared" si="2"/>
        <v>0</v>
      </c>
      <c r="G81" s="8">
        <v>6</v>
      </c>
      <c r="H81" s="8"/>
    </row>
    <row r="82" spans="1:8">
      <c r="A82" s="7">
        <v>63</v>
      </c>
      <c r="B82" s="58" t="s">
        <v>131</v>
      </c>
      <c r="C82" s="59" t="s">
        <v>132</v>
      </c>
      <c r="D82" s="8">
        <f t="shared" si="1"/>
        <v>0</v>
      </c>
      <c r="E82" s="8">
        <v>4</v>
      </c>
      <c r="F82" s="8">
        <f t="shared" si="2"/>
        <v>0</v>
      </c>
      <c r="G82" s="8">
        <v>4</v>
      </c>
      <c r="H82" s="8"/>
    </row>
    <row r="83" spans="1:8">
      <c r="A83" s="7">
        <v>64</v>
      </c>
      <c r="B83" s="58" t="s">
        <v>44</v>
      </c>
      <c r="C83" s="59" t="s">
        <v>132</v>
      </c>
      <c r="D83" s="8">
        <f t="shared" si="1"/>
        <v>0</v>
      </c>
      <c r="E83" s="8">
        <v>30</v>
      </c>
      <c r="F83" s="8">
        <f t="shared" ref="F83:F86" si="3">E83*D83</f>
        <v>0</v>
      </c>
      <c r="G83" s="8">
        <v>30</v>
      </c>
      <c r="H83" s="8"/>
    </row>
    <row r="84" spans="1:8">
      <c r="A84" s="7">
        <v>65</v>
      </c>
      <c r="B84" s="58" t="s">
        <v>51</v>
      </c>
      <c r="C84" s="59" t="s">
        <v>72</v>
      </c>
      <c r="D84" s="8">
        <f t="shared" ref="D84:D86" si="4">H84/G84</f>
        <v>0</v>
      </c>
      <c r="E84" s="8">
        <v>1</v>
      </c>
      <c r="F84" s="8">
        <f t="shared" si="3"/>
        <v>0</v>
      </c>
      <c r="G84" s="8">
        <v>1</v>
      </c>
      <c r="H84" s="8"/>
    </row>
    <row r="85" spans="1:8">
      <c r="A85" s="29"/>
      <c r="B85" s="72" t="s">
        <v>162</v>
      </c>
      <c r="C85" s="60"/>
      <c r="D85" s="31"/>
      <c r="E85" s="31"/>
      <c r="F85" s="31"/>
      <c r="G85" s="31"/>
      <c r="H85" s="31"/>
    </row>
    <row r="86" spans="1:8">
      <c r="A86" s="7">
        <v>66</v>
      </c>
      <c r="B86" s="58" t="s">
        <v>143</v>
      </c>
      <c r="C86" s="8" t="s">
        <v>73</v>
      </c>
      <c r="D86" s="8">
        <f t="shared" si="4"/>
        <v>0</v>
      </c>
      <c r="E86" s="8">
        <v>190</v>
      </c>
      <c r="F86" s="8">
        <f t="shared" si="3"/>
        <v>0</v>
      </c>
      <c r="G86" s="8">
        <v>190</v>
      </c>
      <c r="H86" s="8"/>
    </row>
    <row r="87" spans="1:8">
      <c r="A87" s="7">
        <v>67</v>
      </c>
      <c r="B87" s="58" t="s">
        <v>144</v>
      </c>
      <c r="C87" s="71" t="s">
        <v>72</v>
      </c>
      <c r="D87" s="8">
        <f t="shared" ref="D87:D105" si="5">H87/G87</f>
        <v>0</v>
      </c>
      <c r="E87" s="8">
        <v>61</v>
      </c>
      <c r="F87" s="8">
        <f t="shared" ref="F87:F105" si="6">E87*D87</f>
        <v>0</v>
      </c>
      <c r="G87" s="8">
        <v>61</v>
      </c>
      <c r="H87" s="8"/>
    </row>
    <row r="88" spans="1:8">
      <c r="A88" s="7">
        <v>68</v>
      </c>
      <c r="B88" s="58" t="s">
        <v>145</v>
      </c>
      <c r="C88" s="71" t="s">
        <v>72</v>
      </c>
      <c r="D88" s="8">
        <f t="shared" si="5"/>
        <v>0</v>
      </c>
      <c r="E88" s="8">
        <v>100</v>
      </c>
      <c r="F88" s="8">
        <f t="shared" si="6"/>
        <v>0</v>
      </c>
      <c r="G88" s="8">
        <v>100</v>
      </c>
      <c r="H88" s="8"/>
    </row>
    <row r="89" spans="1:8">
      <c r="A89" s="7">
        <v>69</v>
      </c>
      <c r="B89" s="58" t="s">
        <v>146</v>
      </c>
      <c r="C89" s="71" t="s">
        <v>72</v>
      </c>
      <c r="D89" s="8">
        <f t="shared" si="5"/>
        <v>0</v>
      </c>
      <c r="E89" s="8">
        <v>84</v>
      </c>
      <c r="F89" s="8">
        <f t="shared" si="6"/>
        <v>0</v>
      </c>
      <c r="G89" s="8">
        <v>84</v>
      </c>
      <c r="H89" s="8"/>
    </row>
    <row r="90" spans="1:8">
      <c r="A90" s="7">
        <v>70</v>
      </c>
      <c r="B90" s="58" t="s">
        <v>147</v>
      </c>
      <c r="C90" s="71" t="s">
        <v>72</v>
      </c>
      <c r="D90" s="8">
        <f t="shared" si="5"/>
        <v>0</v>
      </c>
      <c r="E90" s="8">
        <v>84</v>
      </c>
      <c r="F90" s="8">
        <f t="shared" si="6"/>
        <v>0</v>
      </c>
      <c r="G90" s="8">
        <v>84</v>
      </c>
      <c r="H90" s="8"/>
    </row>
    <row r="91" spans="1:8">
      <c r="A91" s="7">
        <v>71</v>
      </c>
      <c r="B91" s="58" t="s">
        <v>148</v>
      </c>
      <c r="C91" s="71" t="s">
        <v>72</v>
      </c>
      <c r="D91" s="8">
        <f t="shared" si="5"/>
        <v>0</v>
      </c>
      <c r="E91" s="8">
        <v>20</v>
      </c>
      <c r="F91" s="8">
        <f t="shared" si="6"/>
        <v>0</v>
      </c>
      <c r="G91" s="8">
        <v>20</v>
      </c>
      <c r="H91" s="8"/>
    </row>
    <row r="92" spans="1:8">
      <c r="A92" s="7">
        <v>72</v>
      </c>
      <c r="B92" s="58" t="s">
        <v>149</v>
      </c>
      <c r="C92" s="71" t="s">
        <v>73</v>
      </c>
      <c r="D92" s="8">
        <f t="shared" si="5"/>
        <v>0</v>
      </c>
      <c r="E92" s="8">
        <v>99</v>
      </c>
      <c r="F92" s="8">
        <f t="shared" si="6"/>
        <v>0</v>
      </c>
      <c r="G92" s="8">
        <v>99</v>
      </c>
      <c r="H92" s="8"/>
    </row>
    <row r="93" spans="1:8">
      <c r="A93" s="7">
        <v>73</v>
      </c>
      <c r="B93" s="58" t="s">
        <v>150</v>
      </c>
      <c r="C93" s="71" t="s">
        <v>72</v>
      </c>
      <c r="D93" s="8">
        <f t="shared" si="5"/>
        <v>0</v>
      </c>
      <c r="E93" s="8">
        <v>200</v>
      </c>
      <c r="F93" s="8">
        <f t="shared" si="6"/>
        <v>0</v>
      </c>
      <c r="G93" s="8">
        <v>200</v>
      </c>
      <c r="H93" s="8"/>
    </row>
    <row r="94" spans="1:8">
      <c r="A94" s="7">
        <v>74</v>
      </c>
      <c r="B94" s="58" t="s">
        <v>151</v>
      </c>
      <c r="C94" s="71" t="s">
        <v>72</v>
      </c>
      <c r="D94" s="8">
        <f t="shared" si="5"/>
        <v>0</v>
      </c>
      <c r="E94" s="8">
        <v>5</v>
      </c>
      <c r="F94" s="8">
        <f t="shared" si="6"/>
        <v>0</v>
      </c>
      <c r="G94" s="8">
        <v>5</v>
      </c>
      <c r="H94" s="8"/>
    </row>
    <row r="95" spans="1:8">
      <c r="A95" s="7">
        <v>75</v>
      </c>
      <c r="B95" s="58" t="s">
        <v>152</v>
      </c>
      <c r="C95" s="71" t="s">
        <v>72</v>
      </c>
      <c r="D95" s="8">
        <f t="shared" si="5"/>
        <v>0</v>
      </c>
      <c r="E95" s="8">
        <v>100</v>
      </c>
      <c r="F95" s="8">
        <f t="shared" si="6"/>
        <v>0</v>
      </c>
      <c r="G95" s="8">
        <v>100</v>
      </c>
      <c r="H95" s="8"/>
    </row>
    <row r="96" spans="1:8">
      <c r="A96" s="7">
        <v>76</v>
      </c>
      <c r="B96" s="58" t="s">
        <v>153</v>
      </c>
      <c r="C96" s="71" t="s">
        <v>72</v>
      </c>
      <c r="D96" s="8">
        <f t="shared" si="5"/>
        <v>0</v>
      </c>
      <c r="E96" s="8">
        <v>10</v>
      </c>
      <c r="F96" s="8">
        <f t="shared" si="6"/>
        <v>0</v>
      </c>
      <c r="G96" s="8">
        <v>10</v>
      </c>
      <c r="H96" s="8"/>
    </row>
    <row r="97" spans="1:8">
      <c r="A97" s="7">
        <v>77</v>
      </c>
      <c r="B97" s="58" t="s">
        <v>154</v>
      </c>
      <c r="C97" s="71" t="s">
        <v>73</v>
      </c>
      <c r="D97" s="8">
        <f t="shared" si="5"/>
        <v>0</v>
      </c>
      <c r="E97" s="8">
        <v>20</v>
      </c>
      <c r="F97" s="8">
        <f t="shared" si="6"/>
        <v>0</v>
      </c>
      <c r="G97" s="8">
        <v>20</v>
      </c>
      <c r="H97" s="8"/>
    </row>
    <row r="98" spans="1:8">
      <c r="A98" s="7">
        <v>78</v>
      </c>
      <c r="B98" s="58" t="s">
        <v>155</v>
      </c>
      <c r="C98" s="71" t="s">
        <v>73</v>
      </c>
      <c r="D98" s="8">
        <f t="shared" si="5"/>
        <v>0</v>
      </c>
      <c r="E98" s="8">
        <v>10</v>
      </c>
      <c r="F98" s="8">
        <f t="shared" si="6"/>
        <v>0</v>
      </c>
      <c r="G98" s="8">
        <v>10</v>
      </c>
      <c r="H98" s="8"/>
    </row>
    <row r="99" spans="1:8" ht="40.799999999999997">
      <c r="A99" s="7">
        <v>79</v>
      </c>
      <c r="B99" s="58" t="s">
        <v>156</v>
      </c>
      <c r="C99" s="71" t="s">
        <v>72</v>
      </c>
      <c r="D99" s="8">
        <f t="shared" si="5"/>
        <v>0</v>
      </c>
      <c r="E99" s="8">
        <v>5</v>
      </c>
      <c r="F99" s="8">
        <f t="shared" si="6"/>
        <v>0</v>
      </c>
      <c r="G99" s="8">
        <v>5</v>
      </c>
      <c r="H99" s="8"/>
    </row>
    <row r="100" spans="1:8">
      <c r="A100" s="7">
        <v>80</v>
      </c>
      <c r="B100" s="58" t="s">
        <v>157</v>
      </c>
      <c r="C100" s="71" t="s">
        <v>72</v>
      </c>
      <c r="D100" s="8">
        <f t="shared" si="5"/>
        <v>0</v>
      </c>
      <c r="E100" s="8">
        <v>20</v>
      </c>
      <c r="F100" s="8">
        <f t="shared" si="6"/>
        <v>0</v>
      </c>
      <c r="G100" s="8">
        <v>20</v>
      </c>
      <c r="H100" s="8"/>
    </row>
    <row r="101" spans="1:8">
      <c r="A101" s="7">
        <v>81</v>
      </c>
      <c r="B101" s="58" t="s">
        <v>158</v>
      </c>
      <c r="C101" s="71" t="s">
        <v>72</v>
      </c>
      <c r="D101" s="8">
        <f t="shared" si="5"/>
        <v>0</v>
      </c>
      <c r="E101" s="8">
        <v>20</v>
      </c>
      <c r="F101" s="8">
        <f t="shared" si="6"/>
        <v>0</v>
      </c>
      <c r="G101" s="8">
        <v>20</v>
      </c>
      <c r="H101" s="8"/>
    </row>
    <row r="102" spans="1:8">
      <c r="A102" s="7">
        <v>82</v>
      </c>
      <c r="B102" s="58" t="s">
        <v>159</v>
      </c>
      <c r="C102" s="71" t="s">
        <v>72</v>
      </c>
      <c r="D102" s="8">
        <f t="shared" si="5"/>
        <v>0</v>
      </c>
      <c r="E102" s="8">
        <v>10</v>
      </c>
      <c r="F102" s="8">
        <f t="shared" si="6"/>
        <v>0</v>
      </c>
      <c r="G102" s="8">
        <v>10</v>
      </c>
      <c r="H102" s="8"/>
    </row>
    <row r="103" spans="1:8">
      <c r="A103" s="7">
        <v>83</v>
      </c>
      <c r="B103" s="58" t="s">
        <v>160</v>
      </c>
      <c r="C103" s="71" t="s">
        <v>72</v>
      </c>
      <c r="D103" s="8">
        <f t="shared" si="5"/>
        <v>0</v>
      </c>
      <c r="E103" s="8">
        <v>5</v>
      </c>
      <c r="F103" s="8">
        <f t="shared" si="6"/>
        <v>0</v>
      </c>
      <c r="G103" s="8">
        <v>5</v>
      </c>
      <c r="H103" s="8"/>
    </row>
    <row r="104" spans="1:8" ht="40.799999999999997">
      <c r="A104" s="7">
        <v>84</v>
      </c>
      <c r="B104" s="58" t="s">
        <v>161</v>
      </c>
      <c r="C104" s="71" t="s">
        <v>72</v>
      </c>
      <c r="D104" s="8">
        <f t="shared" si="5"/>
        <v>0</v>
      </c>
      <c r="E104" s="8">
        <v>27</v>
      </c>
      <c r="F104" s="8">
        <f t="shared" si="6"/>
        <v>0</v>
      </c>
      <c r="G104" s="8">
        <v>27</v>
      </c>
      <c r="H104" s="8"/>
    </row>
    <row r="105" spans="1:8">
      <c r="A105" s="7">
        <v>85</v>
      </c>
      <c r="B105" s="58" t="s">
        <v>56</v>
      </c>
      <c r="C105" s="71" t="s">
        <v>72</v>
      </c>
      <c r="D105" s="8">
        <f t="shared" si="5"/>
        <v>0</v>
      </c>
      <c r="E105" s="8">
        <v>20</v>
      </c>
      <c r="F105" s="8">
        <f t="shared" si="6"/>
        <v>0</v>
      </c>
      <c r="G105" s="8">
        <v>20</v>
      </c>
      <c r="H105" s="8"/>
    </row>
    <row r="106" spans="1:8" ht="39" customHeight="1">
      <c r="A106" s="90" t="s">
        <v>8</v>
      </c>
      <c r="B106" s="91"/>
      <c r="C106" s="9"/>
      <c r="D106" s="10"/>
      <c r="E106" s="8"/>
      <c r="F106" s="8">
        <f>SUM(F19:F105)</f>
        <v>0</v>
      </c>
      <c r="G106" s="8"/>
      <c r="H106" s="8"/>
    </row>
    <row r="107" spans="1:8" ht="20.25" customHeight="1">
      <c r="A107" s="2"/>
      <c r="C107" s="11"/>
      <c r="D107" s="11"/>
      <c r="E107" s="11"/>
      <c r="F107" s="11"/>
      <c r="G107" s="11"/>
    </row>
    <row r="108" spans="1:8" ht="20.399999999999999" customHeight="1">
      <c r="B108" s="88" t="s">
        <v>10</v>
      </c>
      <c r="C108" s="89"/>
      <c r="D108" s="89"/>
      <c r="E108" s="87" t="s">
        <v>180</v>
      </c>
      <c r="F108" s="87"/>
      <c r="G108" s="87"/>
    </row>
    <row r="109" spans="1:8">
      <c r="B109" s="89"/>
      <c r="C109" s="89"/>
      <c r="D109" s="89"/>
      <c r="E109" s="87"/>
      <c r="F109" s="87"/>
      <c r="G109" s="87"/>
    </row>
    <row r="110" spans="1:8">
      <c r="B110" s="89"/>
      <c r="C110" s="89"/>
      <c r="D110" s="89"/>
      <c r="E110" s="87"/>
      <c r="F110" s="87"/>
      <c r="G110" s="87"/>
    </row>
    <row r="111" spans="1:8">
      <c r="B111" s="89"/>
      <c r="C111" s="89"/>
      <c r="D111" s="89"/>
      <c r="E111" s="87"/>
      <c r="F111" s="87"/>
      <c r="G111" s="87"/>
    </row>
    <row r="112" spans="1:8">
      <c r="B112" s="89"/>
      <c r="C112" s="89"/>
      <c r="D112" s="89"/>
      <c r="E112" s="87"/>
      <c r="F112" s="87"/>
      <c r="G112" s="87"/>
    </row>
    <row r="113" spans="2:7">
      <c r="B113" s="89"/>
      <c r="C113" s="89"/>
      <c r="D113" s="89"/>
      <c r="E113" s="87"/>
      <c r="F113" s="87"/>
      <c r="G113" s="87"/>
    </row>
    <row r="114" spans="2:7">
      <c r="B114" s="89"/>
      <c r="C114" s="89"/>
      <c r="D114" s="89"/>
      <c r="E114" s="87"/>
      <c r="F114" s="87"/>
      <c r="G114" s="87"/>
    </row>
    <row r="115" spans="2:7">
      <c r="B115" s="89"/>
      <c r="C115" s="89"/>
      <c r="D115" s="89"/>
      <c r="E115" s="87"/>
      <c r="F115" s="87"/>
      <c r="G115" s="87"/>
    </row>
    <row r="116" spans="2:7">
      <c r="B116" s="89"/>
      <c r="C116" s="89"/>
      <c r="D116" s="89"/>
      <c r="E116" s="87"/>
      <c r="F116" s="87"/>
      <c r="G116" s="87"/>
    </row>
    <row r="117" spans="2:7">
      <c r="B117" s="89"/>
      <c r="C117" s="89"/>
      <c r="D117" s="89"/>
      <c r="E117" s="87"/>
      <c r="F117" s="87"/>
      <c r="G117" s="87"/>
    </row>
    <row r="118" spans="2:7">
      <c r="B118" s="89"/>
      <c r="C118" s="89"/>
      <c r="D118" s="89"/>
      <c r="E118" s="87"/>
      <c r="F118" s="87"/>
      <c r="G118" s="87"/>
    </row>
    <row r="119" spans="2:7">
      <c r="C119" s="11"/>
      <c r="D119" s="11"/>
      <c r="E119" s="87"/>
      <c r="F119" s="87"/>
      <c r="G119" s="87"/>
    </row>
  </sheetData>
  <mergeCells count="15">
    <mergeCell ref="E108:G119"/>
    <mergeCell ref="B108:D118"/>
    <mergeCell ref="A106:B106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0" orientation="landscape" r:id="rId1"/>
  <rowBreaks count="2" manualBreakCount="2">
    <brk id="38" max="13" man="1"/>
    <brk id="69" max="13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12"/>
  <sheetViews>
    <sheetView tabSelected="1" view="pageBreakPreview" topLeftCell="A81" zoomScaleNormal="100" zoomScaleSheetLayoutView="100" workbookViewId="0">
      <selection activeCell="A92" sqref="A92:D100"/>
    </sheetView>
  </sheetViews>
  <sheetFormatPr defaultRowHeight="13.8"/>
  <cols>
    <col min="1" max="1" width="4.44140625" style="13" bestFit="1" customWidth="1"/>
    <col min="2" max="2" width="29" style="14" bestFit="1" customWidth="1"/>
    <col min="3" max="3" width="9.109375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4" t="s">
        <v>14</v>
      </c>
    </row>
    <row r="2" spans="1:4" ht="39" customHeight="1">
      <c r="D2" s="24" t="str">
        <f>Գնման!E11</f>
        <v>&lt;&lt;      &gt;&gt; &lt;&lt;դեկտեմբեր»»  2016 թ. կնքված 
N &lt;&lt;ԵՔ-ՇՀԱՊՁԲ-17/24&gt;&gt;  ծածկագրով գնման պայմանագրի</v>
      </c>
    </row>
    <row r="3" spans="1:4" ht="24.6" customHeight="1">
      <c r="A3" s="95" t="s">
        <v>17</v>
      </c>
      <c r="B3" s="95"/>
      <c r="C3" s="95"/>
      <c r="D3" s="95"/>
    </row>
    <row r="4" spans="1:4" ht="54.6" customHeight="1">
      <c r="A4" s="15" t="s">
        <v>11</v>
      </c>
      <c r="B4" s="16" t="str">
        <f>Գնման!B15</f>
        <v>Ձեռքբերվող ապրանքի/ աշխատանքի/ ծառայության  անվանումը</v>
      </c>
      <c r="C4" s="17" t="s">
        <v>12</v>
      </c>
      <c r="D4" s="16" t="s">
        <v>13</v>
      </c>
    </row>
    <row r="5" spans="1:4" ht="26.4">
      <c r="A5" s="18">
        <v>1</v>
      </c>
      <c r="B5" s="32" t="s">
        <v>20</v>
      </c>
      <c r="C5" s="40" t="s">
        <v>72</v>
      </c>
      <c r="D5" s="53" t="s">
        <v>74</v>
      </c>
    </row>
    <row r="6" spans="1:4" ht="15.6">
      <c r="A6" s="18">
        <v>2</v>
      </c>
      <c r="B6" s="32" t="s">
        <v>21</v>
      </c>
      <c r="C6" s="40" t="s">
        <v>72</v>
      </c>
      <c r="D6" s="53" t="s">
        <v>75</v>
      </c>
    </row>
    <row r="7" spans="1:4" ht="39.6">
      <c r="A7" s="18">
        <v>3</v>
      </c>
      <c r="B7" s="32" t="s">
        <v>22</v>
      </c>
      <c r="C7" s="40" t="s">
        <v>72</v>
      </c>
      <c r="D7" s="53" t="s">
        <v>76</v>
      </c>
    </row>
    <row r="8" spans="1:4" ht="15.6">
      <c r="A8" s="18">
        <v>4</v>
      </c>
      <c r="B8" s="32" t="s">
        <v>23</v>
      </c>
      <c r="C8" s="40" t="s">
        <v>72</v>
      </c>
      <c r="D8" s="53" t="s">
        <v>77</v>
      </c>
    </row>
    <row r="9" spans="1:4" ht="15.6">
      <c r="A9" s="18">
        <v>5</v>
      </c>
      <c r="B9" s="33" t="s">
        <v>24</v>
      </c>
      <c r="C9" s="40" t="s">
        <v>72</v>
      </c>
      <c r="D9" s="53" t="s">
        <v>78</v>
      </c>
    </row>
    <row r="10" spans="1:4" ht="15.6">
      <c r="A10" s="18">
        <v>6</v>
      </c>
      <c r="B10" s="33" t="s">
        <v>25</v>
      </c>
      <c r="C10" s="40" t="s">
        <v>72</v>
      </c>
      <c r="D10" s="53" t="s">
        <v>79</v>
      </c>
    </row>
    <row r="11" spans="1:4" ht="15.6">
      <c r="A11" s="18">
        <v>7</v>
      </c>
      <c r="B11" s="33" t="s">
        <v>25</v>
      </c>
      <c r="C11" s="40" t="s">
        <v>72</v>
      </c>
      <c r="D11" s="53" t="s">
        <v>80</v>
      </c>
    </row>
    <row r="12" spans="1:4" ht="15.6">
      <c r="A12" s="18">
        <v>8</v>
      </c>
      <c r="B12" s="33" t="s">
        <v>26</v>
      </c>
      <c r="C12" s="40" t="s">
        <v>73</v>
      </c>
      <c r="D12" s="53" t="s">
        <v>81</v>
      </c>
    </row>
    <row r="13" spans="1:4" ht="15.6">
      <c r="A13" s="18">
        <v>9</v>
      </c>
      <c r="B13" s="33" t="s">
        <v>26</v>
      </c>
      <c r="C13" s="40" t="s">
        <v>73</v>
      </c>
      <c r="D13" s="53" t="s">
        <v>82</v>
      </c>
    </row>
    <row r="14" spans="1:4" ht="15.6">
      <c r="A14" s="18">
        <v>10</v>
      </c>
      <c r="B14" s="33" t="s">
        <v>27</v>
      </c>
      <c r="C14" s="40" t="s">
        <v>73</v>
      </c>
      <c r="D14" s="53" t="s">
        <v>83</v>
      </c>
    </row>
    <row r="15" spans="1:4" ht="15.6">
      <c r="A15" s="18">
        <v>11</v>
      </c>
      <c r="B15" s="33" t="s">
        <v>28</v>
      </c>
      <c r="C15" s="40" t="s">
        <v>73</v>
      </c>
      <c r="D15" s="53" t="s">
        <v>84</v>
      </c>
    </row>
    <row r="16" spans="1:4" ht="30">
      <c r="A16" s="18">
        <v>12</v>
      </c>
      <c r="B16" s="33" t="s">
        <v>71</v>
      </c>
      <c r="C16" s="40" t="s">
        <v>73</v>
      </c>
      <c r="D16" s="53" t="s">
        <v>85</v>
      </c>
    </row>
    <row r="17" spans="1:4" ht="15.6">
      <c r="A17" s="18">
        <v>13</v>
      </c>
      <c r="B17" s="33" t="s">
        <v>29</v>
      </c>
      <c r="C17" s="40" t="s">
        <v>72</v>
      </c>
      <c r="D17" s="53" t="s">
        <v>86</v>
      </c>
    </row>
    <row r="18" spans="1:4" ht="15.6">
      <c r="A18" s="18">
        <v>14</v>
      </c>
      <c r="B18" s="33" t="s">
        <v>30</v>
      </c>
      <c r="C18" s="40" t="s">
        <v>72</v>
      </c>
      <c r="D18" s="53" t="s">
        <v>87</v>
      </c>
    </row>
    <row r="19" spans="1:4" ht="15.6">
      <c r="A19" s="18">
        <v>15</v>
      </c>
      <c r="B19" s="33" t="s">
        <v>31</v>
      </c>
      <c r="C19" s="40" t="s">
        <v>72</v>
      </c>
      <c r="D19" s="53" t="s">
        <v>88</v>
      </c>
    </row>
    <row r="20" spans="1:4" ht="15.6">
      <c r="A20" s="18">
        <v>16</v>
      </c>
      <c r="B20" s="33" t="s">
        <v>32</v>
      </c>
      <c r="C20" s="40" t="s">
        <v>73</v>
      </c>
      <c r="D20" s="53" t="s">
        <v>89</v>
      </c>
    </row>
    <row r="21" spans="1:4" ht="26.4">
      <c r="A21" s="18">
        <v>17</v>
      </c>
      <c r="B21" s="33" t="s">
        <v>32</v>
      </c>
      <c r="C21" s="40" t="s">
        <v>73</v>
      </c>
      <c r="D21" s="53" t="s">
        <v>90</v>
      </c>
    </row>
    <row r="22" spans="1:4" ht="26.4">
      <c r="A22" s="18">
        <v>18</v>
      </c>
      <c r="B22" s="33" t="s">
        <v>33</v>
      </c>
      <c r="C22" s="40" t="s">
        <v>72</v>
      </c>
      <c r="D22" s="53" t="s">
        <v>91</v>
      </c>
    </row>
    <row r="23" spans="1:4" ht="26.4">
      <c r="A23" s="18">
        <v>19</v>
      </c>
      <c r="B23" s="33" t="s">
        <v>34</v>
      </c>
      <c r="C23" s="41" t="s">
        <v>72</v>
      </c>
      <c r="D23" s="53" t="s">
        <v>92</v>
      </c>
    </row>
    <row r="24" spans="1:4" ht="15.6">
      <c r="A24" s="18">
        <v>20</v>
      </c>
      <c r="B24" s="33" t="s">
        <v>35</v>
      </c>
      <c r="C24" s="41" t="s">
        <v>72</v>
      </c>
      <c r="D24" s="53" t="s">
        <v>93</v>
      </c>
    </row>
    <row r="25" spans="1:4" ht="15.6">
      <c r="A25" s="18">
        <v>21</v>
      </c>
      <c r="B25" s="33" t="s">
        <v>36</v>
      </c>
      <c r="C25" s="41" t="s">
        <v>72</v>
      </c>
      <c r="D25" s="53" t="s">
        <v>94</v>
      </c>
    </row>
    <row r="26" spans="1:4" ht="15.6">
      <c r="A26" s="18">
        <v>22</v>
      </c>
      <c r="B26" s="33" t="s">
        <v>37</v>
      </c>
      <c r="C26" s="41" t="s">
        <v>72</v>
      </c>
      <c r="D26" s="53" t="s">
        <v>95</v>
      </c>
    </row>
    <row r="27" spans="1:4" ht="15.6">
      <c r="A27" s="18">
        <v>23</v>
      </c>
      <c r="B27" s="33" t="s">
        <v>38</v>
      </c>
      <c r="C27" s="41" t="s">
        <v>72</v>
      </c>
      <c r="D27" s="53" t="s">
        <v>96</v>
      </c>
    </row>
    <row r="28" spans="1:4" ht="15.6">
      <c r="A28" s="18">
        <v>24</v>
      </c>
      <c r="B28" s="33" t="s">
        <v>39</v>
      </c>
      <c r="C28" s="41" t="s">
        <v>73</v>
      </c>
      <c r="D28" s="53" t="s">
        <v>97</v>
      </c>
    </row>
    <row r="29" spans="1:4" ht="15.6">
      <c r="A29" s="18">
        <v>25</v>
      </c>
      <c r="B29" s="33" t="s">
        <v>40</v>
      </c>
      <c r="C29" s="41" t="s">
        <v>72</v>
      </c>
      <c r="D29" s="53" t="s">
        <v>98</v>
      </c>
    </row>
    <row r="30" spans="1:4" ht="15.6">
      <c r="A30" s="18">
        <v>26</v>
      </c>
      <c r="B30" s="33" t="s">
        <v>41</v>
      </c>
      <c r="C30" s="41" t="s">
        <v>72</v>
      </c>
      <c r="D30" s="53" t="s">
        <v>99</v>
      </c>
    </row>
    <row r="31" spans="1:4" ht="15.6">
      <c r="A31" s="18">
        <v>27</v>
      </c>
      <c r="B31" s="33" t="s">
        <v>42</v>
      </c>
      <c r="C31" s="41" t="s">
        <v>72</v>
      </c>
      <c r="D31" s="53" t="s">
        <v>100</v>
      </c>
    </row>
    <row r="32" spans="1:4" ht="15.6">
      <c r="A32" s="18">
        <v>28</v>
      </c>
      <c r="B32" s="33" t="s">
        <v>43</v>
      </c>
      <c r="C32" s="41" t="s">
        <v>72</v>
      </c>
      <c r="D32" s="53" t="s">
        <v>101</v>
      </c>
    </row>
    <row r="33" spans="1:4" ht="26.4">
      <c r="A33" s="18">
        <v>29</v>
      </c>
      <c r="B33" s="34" t="s">
        <v>44</v>
      </c>
      <c r="C33" s="42" t="s">
        <v>73</v>
      </c>
      <c r="D33" s="53" t="s">
        <v>102</v>
      </c>
    </row>
    <row r="34" spans="1:4" ht="26.4">
      <c r="A34" s="18">
        <v>30</v>
      </c>
      <c r="B34" s="33" t="s">
        <v>45</v>
      </c>
      <c r="C34" s="40" t="s">
        <v>73</v>
      </c>
      <c r="D34" s="53" t="s">
        <v>103</v>
      </c>
    </row>
    <row r="35" spans="1:4" ht="30">
      <c r="A35" s="18">
        <v>31</v>
      </c>
      <c r="B35" s="33" t="s">
        <v>46</v>
      </c>
      <c r="C35" s="40" t="s">
        <v>72</v>
      </c>
      <c r="D35" s="53" t="s">
        <v>104</v>
      </c>
    </row>
    <row r="36" spans="1:4" ht="15.6">
      <c r="A36" s="18">
        <v>32</v>
      </c>
      <c r="B36" s="33" t="s">
        <v>47</v>
      </c>
      <c r="C36" s="40" t="s">
        <v>72</v>
      </c>
      <c r="D36" s="53" t="s">
        <v>105</v>
      </c>
    </row>
    <row r="37" spans="1:4" ht="15.6">
      <c r="A37" s="18">
        <v>33</v>
      </c>
      <c r="B37" s="33" t="s">
        <v>48</v>
      </c>
      <c r="C37" s="41" t="s">
        <v>73</v>
      </c>
      <c r="D37" s="53" t="s">
        <v>106</v>
      </c>
    </row>
    <row r="38" spans="1:4" ht="15.6">
      <c r="A38" s="18">
        <v>34</v>
      </c>
      <c r="B38" s="33" t="s">
        <v>49</v>
      </c>
      <c r="C38" s="41" t="s">
        <v>72</v>
      </c>
      <c r="D38" s="53" t="s">
        <v>107</v>
      </c>
    </row>
    <row r="39" spans="1:4" ht="15.6">
      <c r="A39" s="18">
        <v>35</v>
      </c>
      <c r="B39" s="33" t="s">
        <v>50</v>
      </c>
      <c r="C39" s="40" t="s">
        <v>72</v>
      </c>
      <c r="D39" s="53" t="s">
        <v>108</v>
      </c>
    </row>
    <row r="40" spans="1:4" ht="15.6">
      <c r="A40" s="18">
        <v>36</v>
      </c>
      <c r="B40" s="33" t="s">
        <v>51</v>
      </c>
      <c r="C40" s="40" t="s">
        <v>72</v>
      </c>
      <c r="D40" s="53" t="s">
        <v>109</v>
      </c>
    </row>
    <row r="41" spans="1:4" ht="26.4">
      <c r="A41" s="18">
        <v>37</v>
      </c>
      <c r="B41" s="33" t="s">
        <v>52</v>
      </c>
      <c r="C41" s="40" t="s">
        <v>72</v>
      </c>
      <c r="D41" s="53" t="s">
        <v>110</v>
      </c>
    </row>
    <row r="42" spans="1:4" ht="26.4">
      <c r="A42" s="18">
        <v>38</v>
      </c>
      <c r="B42" s="33" t="s">
        <v>53</v>
      </c>
      <c r="C42" s="40" t="s">
        <v>72</v>
      </c>
      <c r="D42" s="53" t="s">
        <v>111</v>
      </c>
    </row>
    <row r="43" spans="1:4" ht="15.6">
      <c r="A43" s="18">
        <v>39</v>
      </c>
      <c r="B43" s="33" t="s">
        <v>54</v>
      </c>
      <c r="C43" s="41" t="s">
        <v>72</v>
      </c>
      <c r="D43" s="53" t="s">
        <v>112</v>
      </c>
    </row>
    <row r="44" spans="1:4" ht="30">
      <c r="A44" s="18">
        <v>40</v>
      </c>
      <c r="B44" s="33" t="s">
        <v>55</v>
      </c>
      <c r="C44" s="41" t="s">
        <v>72</v>
      </c>
      <c r="D44" s="53" t="s">
        <v>113</v>
      </c>
    </row>
    <row r="45" spans="1:4" ht="26.4">
      <c r="A45" s="18">
        <v>41</v>
      </c>
      <c r="B45" s="33" t="s">
        <v>56</v>
      </c>
      <c r="C45" s="40" t="s">
        <v>72</v>
      </c>
      <c r="D45" s="53" t="s">
        <v>114</v>
      </c>
    </row>
    <row r="46" spans="1:4" ht="15.6">
      <c r="A46" s="18">
        <v>42</v>
      </c>
      <c r="B46" s="33" t="s">
        <v>57</v>
      </c>
      <c r="C46" s="41" t="s">
        <v>72</v>
      </c>
      <c r="D46" s="53" t="s">
        <v>115</v>
      </c>
    </row>
    <row r="47" spans="1:4" ht="15.6">
      <c r="A47" s="18">
        <v>43</v>
      </c>
      <c r="B47" s="33" t="s">
        <v>58</v>
      </c>
      <c r="C47" s="41" t="s">
        <v>72</v>
      </c>
      <c r="D47" s="53" t="s">
        <v>116</v>
      </c>
    </row>
    <row r="48" spans="1:4" ht="30">
      <c r="A48" s="18">
        <v>44</v>
      </c>
      <c r="B48" s="33" t="s">
        <v>59</v>
      </c>
      <c r="C48" s="43" t="s">
        <v>72</v>
      </c>
      <c r="D48" s="53" t="s">
        <v>117</v>
      </c>
    </row>
    <row r="49" spans="1:4" ht="15.6">
      <c r="A49" s="18">
        <v>45</v>
      </c>
      <c r="B49" s="33" t="s">
        <v>60</v>
      </c>
      <c r="C49" s="40" t="s">
        <v>72</v>
      </c>
      <c r="D49" s="54" t="s">
        <v>118</v>
      </c>
    </row>
    <row r="50" spans="1:4" ht="30">
      <c r="A50" s="18">
        <v>46</v>
      </c>
      <c r="B50" s="33" t="s">
        <v>61</v>
      </c>
      <c r="C50" s="40" t="s">
        <v>72</v>
      </c>
      <c r="D50" s="55" t="s">
        <v>119</v>
      </c>
    </row>
    <row r="51" spans="1:4" ht="15.6">
      <c r="A51" s="18">
        <v>47</v>
      </c>
      <c r="B51" s="33" t="s">
        <v>62</v>
      </c>
      <c r="C51" s="40" t="s">
        <v>73</v>
      </c>
      <c r="D51" s="55" t="s">
        <v>120</v>
      </c>
    </row>
    <row r="52" spans="1:4" ht="30">
      <c r="A52" s="18">
        <v>48</v>
      </c>
      <c r="B52" s="35" t="s">
        <v>63</v>
      </c>
      <c r="C52" s="49" t="s">
        <v>72</v>
      </c>
      <c r="D52" s="56" t="s">
        <v>121</v>
      </c>
    </row>
    <row r="53" spans="1:4" ht="15.6">
      <c r="A53" s="18">
        <v>49</v>
      </c>
      <c r="B53" s="35" t="s">
        <v>64</v>
      </c>
      <c r="C53" s="49" t="s">
        <v>72</v>
      </c>
      <c r="D53" s="56" t="s">
        <v>122</v>
      </c>
    </row>
    <row r="54" spans="1:4" ht="15.6">
      <c r="A54" s="18">
        <v>50</v>
      </c>
      <c r="B54" s="35" t="s">
        <v>65</v>
      </c>
      <c r="C54" s="49" t="s">
        <v>72</v>
      </c>
      <c r="D54" s="56" t="s">
        <v>123</v>
      </c>
    </row>
    <row r="55" spans="1:4" ht="15.6">
      <c r="A55" s="18">
        <v>51</v>
      </c>
      <c r="B55" s="35" t="s">
        <v>66</v>
      </c>
      <c r="C55" s="49" t="s">
        <v>72</v>
      </c>
      <c r="D55" s="56" t="s">
        <v>124</v>
      </c>
    </row>
    <row r="56" spans="1:4" ht="15.6">
      <c r="A56" s="18">
        <v>52</v>
      </c>
      <c r="B56" s="35" t="s">
        <v>67</v>
      </c>
      <c r="C56" s="49" t="s">
        <v>72</v>
      </c>
      <c r="D56" s="56" t="s">
        <v>125</v>
      </c>
    </row>
    <row r="57" spans="1:4" ht="15.6">
      <c r="A57" s="18">
        <v>53</v>
      </c>
      <c r="B57" s="35" t="s">
        <v>68</v>
      </c>
      <c r="C57" s="49" t="s">
        <v>72</v>
      </c>
      <c r="D57" s="56" t="s">
        <v>126</v>
      </c>
    </row>
    <row r="58" spans="1:4" ht="15.6">
      <c r="A58" s="18">
        <v>54</v>
      </c>
      <c r="B58" s="35" t="s">
        <v>69</v>
      </c>
      <c r="C58" s="49" t="s">
        <v>72</v>
      </c>
      <c r="D58" s="56" t="s">
        <v>127</v>
      </c>
    </row>
    <row r="59" spans="1:4" ht="15.6">
      <c r="A59" s="18">
        <v>55</v>
      </c>
      <c r="B59" s="33" t="s">
        <v>70</v>
      </c>
      <c r="C59" s="40" t="s">
        <v>72</v>
      </c>
      <c r="D59" s="53" t="s">
        <v>128</v>
      </c>
    </row>
    <row r="60" spans="1:4" ht="15.6">
      <c r="A60" s="50"/>
      <c r="B60" s="68" t="s">
        <v>129</v>
      </c>
      <c r="C60" s="51"/>
      <c r="D60" s="52"/>
    </row>
    <row r="61" spans="1:4" ht="30">
      <c r="A61" s="18">
        <v>56</v>
      </c>
      <c r="B61" s="61" t="s">
        <v>24</v>
      </c>
      <c r="C61" s="62" t="s">
        <v>132</v>
      </c>
      <c r="D61" s="64" t="s">
        <v>133</v>
      </c>
    </row>
    <row r="62" spans="1:4" ht="15.6">
      <c r="A62" s="18">
        <v>57</v>
      </c>
      <c r="B62" s="61" t="s">
        <v>130</v>
      </c>
      <c r="C62" s="62" t="s">
        <v>72</v>
      </c>
      <c r="D62" s="65" t="s">
        <v>134</v>
      </c>
    </row>
    <row r="63" spans="1:4" ht="15.6">
      <c r="A63" s="18">
        <v>58</v>
      </c>
      <c r="B63" s="61" t="s">
        <v>25</v>
      </c>
      <c r="C63" s="62" t="s">
        <v>72</v>
      </c>
      <c r="D63" s="19" t="s">
        <v>135</v>
      </c>
    </row>
    <row r="64" spans="1:4" ht="15.6">
      <c r="A64" s="18">
        <v>59</v>
      </c>
      <c r="B64" s="61" t="s">
        <v>26</v>
      </c>
      <c r="C64" s="62" t="s">
        <v>72</v>
      </c>
      <c r="D64" s="20" t="s">
        <v>136</v>
      </c>
    </row>
    <row r="65" spans="1:4" ht="15.6">
      <c r="A65" s="18">
        <v>60</v>
      </c>
      <c r="B65" s="61" t="s">
        <v>26</v>
      </c>
      <c r="C65" s="62" t="s">
        <v>132</v>
      </c>
      <c r="D65" s="20" t="s">
        <v>137</v>
      </c>
    </row>
    <row r="66" spans="1:4" ht="15.6">
      <c r="A66" s="18">
        <v>61</v>
      </c>
      <c r="B66" s="61" t="s">
        <v>32</v>
      </c>
      <c r="C66" s="62" t="s">
        <v>132</v>
      </c>
      <c r="D66" s="66" t="s">
        <v>138</v>
      </c>
    </row>
    <row r="67" spans="1:4" ht="30">
      <c r="A67" s="18">
        <v>62</v>
      </c>
      <c r="B67" s="61" t="s">
        <v>32</v>
      </c>
      <c r="C67" s="62" t="s">
        <v>72</v>
      </c>
      <c r="D67" s="66" t="s">
        <v>139</v>
      </c>
    </row>
    <row r="68" spans="1:4" ht="15.6">
      <c r="A68" s="18">
        <v>63</v>
      </c>
      <c r="B68" s="61" t="s">
        <v>131</v>
      </c>
      <c r="C68" s="62" t="s">
        <v>132</v>
      </c>
      <c r="D68" s="67" t="s">
        <v>140</v>
      </c>
    </row>
    <row r="69" spans="1:4" ht="30">
      <c r="A69" s="18">
        <v>64</v>
      </c>
      <c r="B69" s="61" t="s">
        <v>44</v>
      </c>
      <c r="C69" s="62" t="s">
        <v>132</v>
      </c>
      <c r="D69" s="20" t="s">
        <v>141</v>
      </c>
    </row>
    <row r="70" spans="1:4" ht="15.6">
      <c r="A70" s="18">
        <v>65</v>
      </c>
      <c r="B70" s="61" t="s">
        <v>51</v>
      </c>
      <c r="C70" s="62" t="s">
        <v>72</v>
      </c>
      <c r="D70" s="65" t="s">
        <v>142</v>
      </c>
    </row>
    <row r="71" spans="1:4" ht="15.6">
      <c r="A71" s="50"/>
      <c r="B71" s="73" t="s">
        <v>162</v>
      </c>
      <c r="C71" s="63"/>
      <c r="D71" s="52"/>
    </row>
    <row r="72" spans="1:4" ht="31.2">
      <c r="A72" s="18">
        <v>66</v>
      </c>
      <c r="B72" s="61" t="s">
        <v>143</v>
      </c>
      <c r="C72" s="70" t="s">
        <v>73</v>
      </c>
      <c r="D72" s="74" t="s">
        <v>163</v>
      </c>
    </row>
    <row r="73" spans="1:4" ht="31.2">
      <c r="A73" s="18">
        <v>67</v>
      </c>
      <c r="B73" s="61" t="s">
        <v>144</v>
      </c>
      <c r="C73" s="69" t="s">
        <v>72</v>
      </c>
      <c r="D73" s="74" t="s">
        <v>164</v>
      </c>
    </row>
    <row r="74" spans="1:4" ht="30">
      <c r="A74" s="18">
        <v>68</v>
      </c>
      <c r="B74" s="61" t="s">
        <v>145</v>
      </c>
      <c r="C74" s="69" t="s">
        <v>72</v>
      </c>
      <c r="D74" s="75" t="s">
        <v>165</v>
      </c>
    </row>
    <row r="75" spans="1:4" ht="15.6">
      <c r="A75" s="18">
        <v>69</v>
      </c>
      <c r="B75" s="61" t="s">
        <v>146</v>
      </c>
      <c r="C75" s="69" t="s">
        <v>72</v>
      </c>
      <c r="D75" s="76" t="s">
        <v>99</v>
      </c>
    </row>
    <row r="76" spans="1:4" ht="31.2">
      <c r="A76" s="18">
        <v>70</v>
      </c>
      <c r="B76" s="61" t="s">
        <v>147</v>
      </c>
      <c r="C76" s="69" t="s">
        <v>72</v>
      </c>
      <c r="D76" s="76" t="s">
        <v>95</v>
      </c>
    </row>
    <row r="77" spans="1:4" ht="15.6">
      <c r="A77" s="18">
        <v>71</v>
      </c>
      <c r="B77" s="61" t="s">
        <v>148</v>
      </c>
      <c r="C77" s="69" t="s">
        <v>72</v>
      </c>
      <c r="D77" s="21" t="s">
        <v>166</v>
      </c>
    </row>
    <row r="78" spans="1:4" ht="30">
      <c r="A78" s="18">
        <v>72</v>
      </c>
      <c r="B78" s="61" t="s">
        <v>149</v>
      </c>
      <c r="C78" s="69" t="s">
        <v>73</v>
      </c>
      <c r="D78" s="21" t="s">
        <v>167</v>
      </c>
    </row>
    <row r="79" spans="1:4" ht="30">
      <c r="A79" s="18">
        <v>73</v>
      </c>
      <c r="B79" s="61" t="s">
        <v>150</v>
      </c>
      <c r="C79" s="69" t="s">
        <v>72</v>
      </c>
      <c r="D79" s="21" t="s">
        <v>168</v>
      </c>
    </row>
    <row r="80" spans="1:4" ht="15.6">
      <c r="A80" s="18">
        <v>74</v>
      </c>
      <c r="B80" s="61" t="s">
        <v>151</v>
      </c>
      <c r="C80" s="69" t="s">
        <v>72</v>
      </c>
      <c r="D80" s="76" t="s">
        <v>169</v>
      </c>
    </row>
    <row r="81" spans="1:6" ht="31.2">
      <c r="A81" s="18">
        <v>75</v>
      </c>
      <c r="B81" s="61" t="s">
        <v>152</v>
      </c>
      <c r="C81" s="69" t="s">
        <v>72</v>
      </c>
      <c r="D81" s="33" t="s">
        <v>170</v>
      </c>
    </row>
    <row r="82" spans="1:6" ht="30">
      <c r="A82" s="18">
        <v>76</v>
      </c>
      <c r="B82" s="61" t="s">
        <v>153</v>
      </c>
      <c r="C82" s="69" t="s">
        <v>72</v>
      </c>
      <c r="D82" s="22" t="s">
        <v>171</v>
      </c>
    </row>
    <row r="83" spans="1:6" ht="31.2">
      <c r="A83" s="18">
        <v>77</v>
      </c>
      <c r="B83" s="61" t="s">
        <v>154</v>
      </c>
      <c r="C83" s="69" t="s">
        <v>73</v>
      </c>
      <c r="D83" s="76" t="s">
        <v>172</v>
      </c>
    </row>
    <row r="84" spans="1:6" ht="31.2">
      <c r="A84" s="18">
        <v>78</v>
      </c>
      <c r="B84" s="61" t="s">
        <v>155</v>
      </c>
      <c r="C84" s="69" t="s">
        <v>73</v>
      </c>
      <c r="D84" s="75" t="s">
        <v>84</v>
      </c>
    </row>
    <row r="85" spans="1:6" ht="31.2">
      <c r="A85" s="18">
        <v>79</v>
      </c>
      <c r="B85" s="61" t="s">
        <v>156</v>
      </c>
      <c r="C85" s="69" t="s">
        <v>72</v>
      </c>
      <c r="D85" s="33" t="s">
        <v>173</v>
      </c>
    </row>
    <row r="86" spans="1:6" ht="34.200000000000003" customHeight="1">
      <c r="A86" s="18">
        <v>80</v>
      </c>
      <c r="B86" s="61" t="s">
        <v>157</v>
      </c>
      <c r="C86" s="69" t="s">
        <v>72</v>
      </c>
      <c r="D86" s="22" t="s">
        <v>174</v>
      </c>
    </row>
    <row r="87" spans="1:6" ht="15.6">
      <c r="A87" s="18">
        <v>81</v>
      </c>
      <c r="B87" s="61" t="s">
        <v>158</v>
      </c>
      <c r="C87" s="69" t="s">
        <v>72</v>
      </c>
      <c r="D87" s="76" t="s">
        <v>175</v>
      </c>
    </row>
    <row r="88" spans="1:6" ht="15.6">
      <c r="A88" s="18">
        <v>82</v>
      </c>
      <c r="B88" s="61" t="s">
        <v>159</v>
      </c>
      <c r="C88" s="69" t="s">
        <v>72</v>
      </c>
      <c r="D88" s="76" t="s">
        <v>176</v>
      </c>
    </row>
    <row r="89" spans="1:6" ht="31.2">
      <c r="A89" s="18">
        <v>83</v>
      </c>
      <c r="B89" s="61" t="s">
        <v>160</v>
      </c>
      <c r="C89" s="69" t="s">
        <v>72</v>
      </c>
      <c r="D89" s="75" t="s">
        <v>177</v>
      </c>
    </row>
    <row r="90" spans="1:6" ht="46.8">
      <c r="A90" s="18">
        <v>84</v>
      </c>
      <c r="B90" s="61" t="s">
        <v>161</v>
      </c>
      <c r="C90" s="69" t="s">
        <v>72</v>
      </c>
      <c r="D90" s="33" t="s">
        <v>178</v>
      </c>
    </row>
    <row r="91" spans="1:6" ht="30">
      <c r="A91" s="18">
        <v>85</v>
      </c>
      <c r="B91" s="61" t="s">
        <v>56</v>
      </c>
      <c r="C91" s="69" t="s">
        <v>72</v>
      </c>
      <c r="D91" s="75" t="s">
        <v>179</v>
      </c>
    </row>
    <row r="92" spans="1:6" ht="15.6" customHeight="1">
      <c r="A92" s="98" t="s">
        <v>16</v>
      </c>
      <c r="B92" s="98"/>
      <c r="C92" s="98"/>
      <c r="D92" s="98"/>
      <c r="E92" s="23"/>
      <c r="F92" s="23"/>
    </row>
    <row r="93" spans="1:6" ht="15.6" customHeight="1">
      <c r="A93" s="99"/>
      <c r="B93" s="99"/>
      <c r="C93" s="99"/>
      <c r="D93" s="99"/>
      <c r="E93" s="23"/>
      <c r="F93" s="23"/>
    </row>
    <row r="94" spans="1:6" ht="15.6" customHeight="1">
      <c r="A94" s="99"/>
      <c r="B94" s="99"/>
      <c r="C94" s="99"/>
      <c r="D94" s="99"/>
      <c r="E94" s="23"/>
      <c r="F94" s="23"/>
    </row>
    <row r="95" spans="1:6" ht="15.6" customHeight="1">
      <c r="A95" s="99"/>
      <c r="B95" s="99"/>
      <c r="C95" s="99"/>
      <c r="D95" s="99"/>
      <c r="E95" s="23"/>
      <c r="F95" s="23"/>
    </row>
    <row r="96" spans="1:6" ht="8.4" customHeight="1">
      <c r="A96" s="99"/>
      <c r="B96" s="99"/>
      <c r="C96" s="99"/>
      <c r="D96" s="99"/>
      <c r="E96" s="23"/>
      <c r="F96" s="23"/>
    </row>
    <row r="97" spans="1:6" ht="15.6" hidden="1" customHeight="1">
      <c r="A97" s="99"/>
      <c r="B97" s="99"/>
      <c r="C97" s="99"/>
      <c r="D97" s="99"/>
      <c r="E97" s="23"/>
      <c r="F97" s="23"/>
    </row>
    <row r="98" spans="1:6" ht="0.6" hidden="1" customHeight="1">
      <c r="A98" s="99"/>
      <c r="B98" s="99"/>
      <c r="C98" s="99"/>
      <c r="D98" s="99"/>
      <c r="E98" s="23"/>
      <c r="F98" s="23"/>
    </row>
    <row r="99" spans="1:6" ht="15.6" hidden="1" customHeight="1">
      <c r="A99" s="99"/>
      <c r="B99" s="99"/>
      <c r="C99" s="99"/>
      <c r="D99" s="99"/>
      <c r="E99" s="23"/>
      <c r="F99" s="23"/>
    </row>
    <row r="100" spans="1:6" ht="15">
      <c r="A100" s="99"/>
      <c r="B100" s="99"/>
      <c r="C100" s="99"/>
      <c r="D100" s="99"/>
      <c r="E100" s="23"/>
      <c r="F100" s="23"/>
    </row>
    <row r="101" spans="1:6" ht="13.8" customHeight="1">
      <c r="B101" s="96" t="str">
        <f>Գնման!B108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101" s="96"/>
      <c r="D101" s="97" t="str">
        <f>Գնման!E108</f>
        <v xml:space="preserve">ՎԱՃԱՌՈՂ
</v>
      </c>
    </row>
    <row r="102" spans="1:6" ht="13.8" customHeight="1">
      <c r="B102" s="96"/>
      <c r="C102" s="96"/>
      <c r="D102" s="97"/>
    </row>
    <row r="103" spans="1:6" ht="13.8" customHeight="1">
      <c r="B103" s="96"/>
      <c r="C103" s="96"/>
      <c r="D103" s="97"/>
    </row>
    <row r="104" spans="1:6" ht="13.8" customHeight="1">
      <c r="B104" s="96"/>
      <c r="C104" s="96"/>
      <c r="D104" s="97"/>
    </row>
    <row r="105" spans="1:6" ht="13.8" customHeight="1">
      <c r="B105" s="96"/>
      <c r="C105" s="96"/>
      <c r="D105" s="97"/>
    </row>
    <row r="106" spans="1:6" ht="13.8" customHeight="1">
      <c r="B106" s="96"/>
      <c r="C106" s="96"/>
      <c r="D106" s="97"/>
    </row>
    <row r="107" spans="1:6" ht="13.8" customHeight="1">
      <c r="B107" s="96"/>
      <c r="C107" s="96"/>
      <c r="D107" s="97"/>
    </row>
    <row r="108" spans="1:6">
      <c r="B108" s="96"/>
      <c r="C108" s="96"/>
      <c r="D108" s="97"/>
    </row>
    <row r="109" spans="1:6">
      <c r="B109" s="96"/>
      <c r="C109" s="96"/>
      <c r="D109" s="97"/>
    </row>
    <row r="110" spans="1:6">
      <c r="B110" s="96"/>
      <c r="C110" s="96"/>
      <c r="D110" s="97"/>
    </row>
    <row r="111" spans="1:6">
      <c r="B111" s="96"/>
      <c r="C111" s="96"/>
      <c r="D111" s="97"/>
    </row>
    <row r="112" spans="1:6">
      <c r="B112" s="96"/>
      <c r="C112" s="96"/>
      <c r="D112" s="97"/>
    </row>
  </sheetData>
  <mergeCells count="4">
    <mergeCell ref="A3:D3"/>
    <mergeCell ref="B101:C112"/>
    <mergeCell ref="D101:D112"/>
    <mergeCell ref="A92:D100"/>
  </mergeCells>
  <printOptions horizontalCentered="1" verticalCentered="1"/>
  <pageMargins left="0.7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2016-10-28T11:17:11Z</cp:lastPrinted>
  <dcterms:created xsi:type="dcterms:W3CDTF">2016-01-12T10:22:24Z</dcterms:created>
  <dcterms:modified xsi:type="dcterms:W3CDTF">2016-12-01T06:07:45Z</dcterms:modified>
</cp:coreProperties>
</file>